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C:\Users\em3823\Documents\2024\JAVNA naročila\iz 2023\73 JN Ločilna stikala za zunanjo uporabo\OBJAVA\"/>
    </mc:Choice>
  </mc:AlternateContent>
  <xr:revisionPtr revIDLastSave="0" documentId="8_{4E74D1F1-B2E3-4988-AAC9-91213F816250}" xr6:coauthVersionLast="36" xr6:coauthVersionMax="36" xr10:uidLastSave="{00000000-0000-0000-0000-000000000000}"/>
  <bookViews>
    <workbookView xWindow="0" yWindow="0" windowWidth="19185" windowHeight="8625" xr2:uid="{00000000-000D-0000-FFFF-FFFF00000000}"/>
  </bookViews>
  <sheets>
    <sheet name="Ločilna stikala" sheetId="14" r:id="rId1"/>
  </sheets>
  <definedNames>
    <definedName name="_xlnm.Print_Area" localSheetId="0">'Ločilna stikala'!$A$1:$H$71</definedName>
  </definedNames>
  <calcPr calcId="191029"/>
</workbook>
</file>

<file path=xl/calcChain.xml><?xml version="1.0" encoding="utf-8"?>
<calcChain xmlns="http://schemas.openxmlformats.org/spreadsheetml/2006/main">
  <c r="G12" i="14" l="1"/>
  <c r="G11" i="14"/>
  <c r="G10" i="14"/>
  <c r="G8" i="14"/>
  <c r="G9" i="14"/>
  <c r="G6" i="14"/>
  <c r="G7" i="14"/>
  <c r="G4" i="14" l="1"/>
  <c r="G5" i="14" l="1"/>
  <c r="G13" i="14" s="1"/>
</calcChain>
</file>

<file path=xl/sharedStrings.xml><?xml version="1.0" encoding="utf-8"?>
<sst xmlns="http://schemas.openxmlformats.org/spreadsheetml/2006/main" count="118" uniqueCount="101">
  <si>
    <t>Poz.</t>
  </si>
  <si>
    <t>Kol.</t>
  </si>
  <si>
    <t>Cena/kos
(EUR)
(brez DDV)</t>
  </si>
  <si>
    <t>Skupaj cena
(EUR)
(brez DDV)</t>
  </si>
  <si>
    <t>Kraj in datum:</t>
  </si>
  <si>
    <t>Žig in podpis ponudnika:</t>
  </si>
  <si>
    <t>kos</t>
  </si>
  <si>
    <t>Pakiranje mora izpolnjevati vse zahteve za odlaganje materiala za pakiranje.</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</si>
  <si>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</si>
  <si>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</si>
  <si>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</si>
  <si>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</si>
  <si>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izpolni ponudnik</t>
  </si>
  <si>
    <t>Naziv materiala 
(tehnični podatki + dodatni opis)</t>
  </si>
  <si>
    <t>Ponudnik mora pri dobavi SN ločilnih stikal s pripadajočim ročnim pogonom predložiti popis dostavljenega materiala (kosovnico) za vsako ločilno stikalo posebej.</t>
  </si>
  <si>
    <t>DA</t>
  </si>
  <si>
    <t>24 kV</t>
  </si>
  <si>
    <t>Vijačni in pritrdilni material</t>
  </si>
  <si>
    <t>Pritrditev vertikalnih ločilnih stikal in pogona na lesene drogove mora biti z vijaki (lahko tudi v kombinaciji z objemkami), na betonske drogove pa z objemkami ali kovinskimi nosilci, ki se vijačno povežejo.</t>
  </si>
  <si>
    <t>PONUDBENI PREDRAČUN S SPECIFIKACIJO TEHNIČNIH ZAHTEV: SN LOČILNA STIKALA za zunanjo montažo</t>
  </si>
  <si>
    <t>006801</t>
  </si>
  <si>
    <t>035114</t>
  </si>
  <si>
    <t>035115</t>
  </si>
  <si>
    <t>006804</t>
  </si>
  <si>
    <t>006936</t>
  </si>
  <si>
    <t>006805</t>
  </si>
  <si>
    <t>036814</t>
  </si>
  <si>
    <t>IDENT
(EM)</t>
  </si>
  <si>
    <t>Vse skupaj (EUR)
(brez DDV)</t>
  </si>
  <si>
    <t>Tehnična zahteva</t>
  </si>
  <si>
    <t>Zahtevana vrednost</t>
  </si>
  <si>
    <t>Proizvajalec (popoln naslov)</t>
  </si>
  <si>
    <t>≥ 50 kV</t>
  </si>
  <si>
    <t>≥ 125 kV</t>
  </si>
  <si>
    <t>Življenjska doba</t>
  </si>
  <si>
    <t>POTREBNO PRILOŽITI</t>
  </si>
  <si>
    <t>Tehnični (kataloški) podatki in risbe</t>
  </si>
  <si>
    <t>ročni</t>
  </si>
  <si>
    <t>Nazivna napetost</t>
  </si>
  <si>
    <t>Nazivna zdržna atmosferska udarna napetost</t>
  </si>
  <si>
    <t>Nazivna zdržna izmenična napetost 50 Hz</t>
  </si>
  <si>
    <t xml:space="preserve">Nazivni tok </t>
  </si>
  <si>
    <t>≥ 630 A</t>
  </si>
  <si>
    <t>Nazivna vklopna zmogljivost</t>
  </si>
  <si>
    <t>Nazivni kratkotrajni zdržni tok</t>
  </si>
  <si>
    <t>≥  20 kA</t>
  </si>
  <si>
    <t>≥  8 kA</t>
  </si>
  <si>
    <t xml:space="preserve">Nazivni temenski zdržni tok </t>
  </si>
  <si>
    <t>≥  50 kA</t>
  </si>
  <si>
    <t>iz nerjavečega jekla</t>
  </si>
  <si>
    <t>Kontaktni deli</t>
  </si>
  <si>
    <t>zaščiteni s ponikljanjem ali posrebrenjem</t>
  </si>
  <si>
    <t>≥  10 let</t>
  </si>
  <si>
    <t>Garancijska doba</t>
  </si>
  <si>
    <t>Tip
(oznaka iz kataloga)</t>
  </si>
  <si>
    <t>EM</t>
  </si>
  <si>
    <t>1000 mm</t>
  </si>
  <si>
    <t>700 mm</t>
  </si>
  <si>
    <t>500 mm</t>
  </si>
  <si>
    <t>Razdalja med poli:</t>
  </si>
  <si>
    <t>nerjaveče ali 
vroče cinkano jeklo</t>
  </si>
  <si>
    <t>SPLOŠNE TEHNIČNE ZAHTEVE</t>
  </si>
  <si>
    <t>Konstrukcijski material</t>
  </si>
  <si>
    <t>Vrsta pogona</t>
  </si>
  <si>
    <r>
      <t>Oznaka (tablica) z tehničnimi podatki
(proizvajalec, tip, letnica, serijska številka, oznaka standardov in osnovni el. podatki (min. U</t>
    </r>
    <r>
      <rPr>
        <vertAlign val="subscript"/>
        <sz val="10"/>
        <rFont val="Arial"/>
        <family val="2"/>
        <charset val="238"/>
      </rPr>
      <t>n</t>
    </r>
    <r>
      <rPr>
        <sz val="10"/>
        <rFont val="Arial"/>
        <family val="2"/>
        <charset val="238"/>
      </rPr>
      <t xml:space="preserve"> in I</t>
    </r>
    <r>
      <rPr>
        <vertAlign val="subscript"/>
        <sz val="10"/>
        <rFont val="Arial"/>
        <family val="2"/>
        <charset val="238"/>
      </rPr>
      <t>n</t>
    </r>
    <r>
      <rPr>
        <sz val="10"/>
        <rFont val="Arial"/>
        <family val="2"/>
        <charset val="238"/>
      </rPr>
      <t>)</t>
    </r>
  </si>
  <si>
    <t>DA, nameščena na okvirju ločilnega stikala</t>
  </si>
  <si>
    <t xml:space="preserve"> - horizontalna montaža na leseni drog</t>
  </si>
  <si>
    <t xml:space="preserve"> - horizontalna montaža na betonski drog</t>
  </si>
  <si>
    <t xml:space="preserve"> - vertikalna montaža na leseni ali betonski drog</t>
  </si>
  <si>
    <t>Dolžina ročnega pogona (horizontalna montaža)</t>
  </si>
  <si>
    <t>Dolžina ročnega pogona (vertikalna montaža)</t>
  </si>
  <si>
    <t>ca. 9,5 m</t>
  </si>
  <si>
    <t>ca. 6,5 m</t>
  </si>
  <si>
    <t>Navodila za uporabo</t>
  </si>
  <si>
    <t>DODATNE TEHNIČNE ZAHTEVE ZA LOČILNA STIKALA HORIZONTALNE IZVEDBE</t>
  </si>
  <si>
    <t>Konzole za pritrditev horizontalnih ločilnih stikal na leseni drog morajo biti iz enakega materiala in profila, lahko pa so različno dolge glede na ustrezno pritrditev/montažo na lesene N ali A drogove. Konzole ločilnih stikal se na lesene drogove pritrdijo z vijaki, pogon pa z vijaki ali z objemkami.</t>
  </si>
  <si>
    <t>DODATNE TEHNIČNE ZAHTEVE ZA LOČILNA STIKALA VERTIKALNE IZVEDBE</t>
  </si>
  <si>
    <t>Horizontalna ločilna stikala se pritrdijo na betonsko konzolo betonskega droga s kovinskimi nosilci, ki se vijačno povežejo. Pogon ločilnega stikala se na betonski drog pritrdi z objemkami ali kovinskimi nosilci, ki se vijačno povežejo.</t>
  </si>
  <si>
    <t>PAKIRANJE IN DOBAVA</t>
  </si>
  <si>
    <t>OSTALI POGOJI, KI JIH PONUDNIK SPREJME</t>
  </si>
  <si>
    <t>IZJAVA PONUDNIKA</t>
  </si>
  <si>
    <t>LOČILNO STIKALO
- vertikalna montaža na betonski drog
- brez ozemljilnih nožev
- razdalja med vpetji vodnikov 500 mm</t>
  </si>
  <si>
    <t>LOČILNO STIKALO
- vertikalna montaža na betonski drog
- z ozemljilnimi noži
- razdalja med vpetji vodnikov 500 mm</t>
  </si>
  <si>
    <t>LOČILNO STIKALO s prigrajenim OZEMLJITVENIM LOČILNIKOM (dvojni pogon)
- vertikalna montaža na betonski drog
- razdalja med vpetji vodnikov 500 mm</t>
  </si>
  <si>
    <t>LOČILNO STIKALO
 - horizontalna montaža na betonski drog (na vrh betonske konzole)
 - brez ozemljilnih nožev
 - razdalja med vpetji vodnikov 700 mm 
 - brez obešalnih stremen</t>
  </si>
  <si>
    <t>LOČILNO STIKALO s prigrajenim OZEMLJITVENIM LOČILNIKOM (dvojni pogon)
 - horizontalna montaža na betonski drog (na vrh betonske konzole)
 - razdalja med vpetji vodnikov 700 mm
 - brez obešalnih stremen</t>
  </si>
  <si>
    <t>≥  60 mesecev</t>
  </si>
  <si>
    <t>Št. strani (dokazilo)</t>
  </si>
  <si>
    <t>Ponujena vrednost</t>
  </si>
  <si>
    <r>
      <t xml:space="preserve">Izdelan v skladu s standardi: 
</t>
    </r>
    <r>
      <rPr>
        <b/>
        <sz val="10"/>
        <rFont val="Arial"/>
        <family val="2"/>
        <charset val="238"/>
      </rPr>
      <t xml:space="preserve"> - SIST EN 62271-1
 - SIST EN IEC 62271-102
 - SIST EN IEC 62271-103  
</t>
    </r>
    <r>
      <rPr>
        <sz val="10"/>
        <rFont val="Arial"/>
        <family val="2"/>
        <charset val="238"/>
      </rPr>
      <t>ali enakovrednimi.</t>
    </r>
  </si>
  <si>
    <t>Blokada pogona prigrajenega ozemljitvenega ločilnika (zahteva za poz. 7, 8 in 9)</t>
  </si>
  <si>
    <t xml:space="preserve">LOČILNO STIKALO
 - horizontalna montaža na leseni N ali A-drog
 - brez ozemljilnih nožev
 - razdalja med vpetji vodnikov 1000 mm 
 - vključno s pripadajočimi obešalnimi stremeni (6 kos) za vpetje izolatorskih verig </t>
  </si>
  <si>
    <t>LOČILNO STIKALO
 - vertikalna montaža na leseni N ali A-drog
 - brez ozemljilnih nožev
 - razdalja med vpetji vodnikov 500 mm</t>
  </si>
  <si>
    <t>LOČILNO STIKALO
- vertikalna montaža na leseni N ali A-drog
- z ozemljilnimi noži
- razdalja med vpetji vodnikov 500 mm</t>
  </si>
  <si>
    <t>LOČILNO STIKALO s prigrajenim OZEMLJITVENIM LOČILNIKOM (dvojni pogon)
- vertikalna montaža na leseni N ali A-drog
- razdalja med vpetji vodnikov 500 mm</t>
  </si>
  <si>
    <t>Izjava EU o skladnosti v skladu z določili Zakona o tehničnih zahtevah za proizvode in o ugotavljanju skladnosti (Uradni list RS, št. 17/11 in 29/23)</t>
  </si>
  <si>
    <t>Možnosti priklopov na kontakt ločilnega stikala:
 - s tokovno sponko AlCu (dve izvrtini za vijak M8), tokovne sponke morajo biti priložena kompletu ločilnega stikala pri dobavi
 - s kabelskim čevljem (ena izvrtina za vijak M12)
 - detajl priključitve in ponujene sponke mora biti razviden iz ponudbene dokumentacije</t>
  </si>
  <si>
    <t xml:space="preserve">Pakiranje mora biti za vsako dobavljeno ločilno stikalo posebej. V kompletu mora biti ločilno stikalo, pogon ter vsi pripadajoči pritrdilni elementi ločilnega stikala in pogona. </t>
  </si>
  <si>
    <t>Ponudnik mora izpolniti zgoraj navedene tabele tehnične specifikacije, prav tako mora priložiti kopije zahtevanih dokumentov. Na zahtevo naročnika mora ponudnik naročniku omogočiti vpogled originalnih dokumentov.</t>
  </si>
  <si>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</si>
  <si>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Postopek in obveznosti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</si>
</sst>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sz val="11"/>
      <color indexed="12"/>
      <name val="Arial"/>
      <family val="2"/>
      <charset val="238"/>
    </font>
    <font>
      <sz val="11"/>
      <color theme="1"/>
      <name val="Calibri"/>
      <family val="2"/>
      <charset val="238"/>
      <scheme val="minor"/>
    </font>
    <font>
      <vertAlign val="subscript"/>
      <sz val="10"/>
      <name val="Arial"/>
      <family val="2"/>
      <charset val="238"/>
    </font>
    <font>
      <b/>
      <sz val="11"/>
      <color theme="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thin">
        <color indexed="64"/>
      </top>
      <bottom/>
      <diagonal/>
    </border>
    <border>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thin">
        <color indexed="64"/>
      </bottom>
      <diagonal/>
    </border>
    <border>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style="hair">
        <color indexed="64"/>
      </top>
      <bottom/>
      <diagonal/>
    </border>
  </borders>
  <cellStyleXfs count="3">
    <xf numFmtId="0" fontId="0" fillId="0" borderId="0"/>
    <xf numFmtId="0" fontId="1" fillId="0" borderId="0"/>
    <xf numFmtId="0" fontId="5" fillId="0" borderId="0"/>
  </cellStyleXfs>
  <cellXfs count="191">
    <xf numFmtId="0" fontId="0" fillId="0" borderId="0" xfId="0"/>
    <xf numFmtId="0" fontId="1" fillId="0" borderId="0" xfId="0" applyFont="1" applyAlignment="1">
      <alignment vertical="top"/>
    </xf>
    <xf numFmtId="0" fontId="2" fillId="0" borderId="0" xfId="0" applyFont="1" applyAlignment="1">
      <alignment horizontal="right" vertical="top"/>
    </xf>
    <xf numFmtId="0" fontId="1" fillId="0" borderId="0" xfId="0" applyFont="1" applyBorder="1" applyAlignment="1">
      <alignment vertical="top"/>
    </xf>
    <xf numFmtId="0" fontId="2" fillId="0" borderId="0" xfId="0" applyFont="1" applyBorder="1" applyAlignment="1">
      <alignment horizontal="center" vertical="top" wrapText="1"/>
    </xf>
    <xf numFmtId="44" fontId="1" fillId="0" borderId="0" xfId="0" applyNumberFormat="1" applyFont="1" applyBorder="1" applyAlignment="1" applyProtection="1">
      <alignment vertical="top"/>
    </xf>
    <xf numFmtId="0" fontId="1" fillId="0" borderId="0" xfId="0" applyFont="1" applyBorder="1" applyAlignment="1">
      <alignment horizontal="left" vertical="top" wrapText="1"/>
    </xf>
    <xf numFmtId="0" fontId="1" fillId="0" borderId="0" xfId="0" applyFont="1" applyBorder="1" applyAlignment="1">
      <alignment horizontal="center" vertical="top"/>
    </xf>
    <xf numFmtId="0" fontId="1" fillId="0" borderId="0" xfId="0" applyFont="1" applyAlignment="1">
      <alignment horizontal="center" vertical="top"/>
    </xf>
    <xf numFmtId="0" fontId="2" fillId="0" borderId="0" xfId="0" applyFont="1" applyAlignment="1">
      <alignment vertical="top" wrapText="1"/>
    </xf>
    <xf numFmtId="0" fontId="1" fillId="0" borderId="21" xfId="0" applyFont="1" applyBorder="1" applyAlignment="1" applyProtection="1">
      <alignment horizontal="center" vertical="top" wrapText="1"/>
      <protection locked="0"/>
    </xf>
    <xf numFmtId="0" fontId="1" fillId="0" borderId="12" xfId="0" applyFont="1" applyFill="1" applyBorder="1" applyAlignment="1" applyProtection="1">
      <alignment horizontal="center" vertical="top" wrapText="1"/>
      <protection locked="0"/>
    </xf>
    <xf numFmtId="0" fontId="1" fillId="0" borderId="43" xfId="0" applyFont="1" applyFill="1" applyBorder="1" applyAlignment="1" applyProtection="1">
      <alignment horizontal="center" vertical="top" wrapText="1"/>
      <protection locked="0"/>
    </xf>
    <xf numFmtId="0" fontId="1" fillId="0" borderId="36" xfId="0" applyFont="1" applyBorder="1" applyAlignment="1" applyProtection="1">
      <alignment horizontal="center" vertical="top" wrapText="1"/>
      <protection locked="0"/>
    </xf>
    <xf numFmtId="0" fontId="1" fillId="0" borderId="43" xfId="0" applyFont="1" applyBorder="1" applyAlignment="1" applyProtection="1">
      <alignment horizontal="center" vertical="top" wrapText="1"/>
      <protection locked="0"/>
    </xf>
    <xf numFmtId="0" fontId="1" fillId="0" borderId="1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0" xfId="0" applyFont="1" applyAlignment="1">
      <alignment vertical="center"/>
    </xf>
    <xf numFmtId="0" fontId="1" fillId="0" borderId="12" xfId="0" applyFont="1" applyFill="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43" xfId="0" applyFont="1" applyFill="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35" xfId="0" applyFont="1" applyFill="1" applyBorder="1" applyAlignment="1" applyProtection="1">
      <alignment horizontal="center" vertical="top" wrapText="1"/>
      <protection locked="0"/>
    </xf>
    <xf numFmtId="44" fontId="1" fillId="3" borderId="0" xfId="0" applyNumberFormat="1" applyFont="1" applyFill="1" applyBorder="1" applyAlignment="1" applyProtection="1">
      <alignment vertical="center"/>
    </xf>
    <xf numFmtId="0" fontId="1" fillId="3" borderId="0" xfId="0" applyFont="1" applyFill="1" applyAlignment="1">
      <alignment vertical="center"/>
    </xf>
    <xf numFmtId="44" fontId="1" fillId="0" borderId="53" xfId="0" quotePrefix="1" applyNumberFormat="1" applyFont="1" applyBorder="1" applyAlignment="1" applyProtection="1">
      <alignment vertical="center"/>
      <protection locked="0"/>
    </xf>
    <xf numFmtId="44" fontId="1" fillId="0" borderId="0" xfId="0" applyNumberFormat="1" applyFont="1" applyBorder="1" applyAlignment="1" applyProtection="1">
      <alignment vertical="center"/>
    </xf>
    <xf numFmtId="44" fontId="1" fillId="0" borderId="21" xfId="0" quotePrefix="1" applyNumberFormat="1" applyFont="1" applyBorder="1" applyAlignment="1" applyProtection="1">
      <alignment vertical="center"/>
      <protection locked="0"/>
    </xf>
    <xf numFmtId="44" fontId="1" fillId="0" borderId="22" xfId="0" quotePrefix="1" applyNumberFormat="1" applyFont="1" applyBorder="1" applyAlignment="1" applyProtection="1">
      <alignment vertical="center"/>
      <protection locked="0"/>
    </xf>
    <xf numFmtId="44" fontId="1" fillId="0" borderId="52" xfId="0" applyNumberFormat="1" applyFont="1" applyBorder="1" applyAlignment="1" applyProtection="1">
      <alignment vertical="center"/>
    </xf>
    <xf numFmtId="44" fontId="1" fillId="0" borderId="3" xfId="0" applyNumberFormat="1" applyFont="1" applyBorder="1" applyAlignment="1" applyProtection="1">
      <alignment vertical="center"/>
    </xf>
    <xf numFmtId="44" fontId="1" fillId="0" borderId="5" xfId="0" applyNumberFormat="1" applyFont="1" applyBorder="1" applyAlignment="1" applyProtection="1">
      <alignment vertical="center"/>
    </xf>
    <xf numFmtId="44" fontId="2" fillId="0" borderId="46" xfId="0" applyNumberFormat="1" applyFont="1" applyBorder="1" applyAlignment="1" applyProtection="1">
      <alignment vertical="center"/>
    </xf>
    <xf numFmtId="44" fontId="1" fillId="0" borderId="54" xfId="0" quotePrefix="1" applyNumberFormat="1" applyFont="1" applyBorder="1" applyAlignment="1" applyProtection="1">
      <alignment horizontal="center" vertical="center"/>
      <protection locked="0"/>
    </xf>
    <xf numFmtId="44" fontId="1" fillId="0" borderId="31" xfId="0" quotePrefix="1" applyNumberFormat="1" applyFont="1" applyBorder="1" applyAlignment="1" applyProtection="1">
      <alignment horizontal="center" vertical="center"/>
      <protection locked="0"/>
    </xf>
    <xf numFmtId="44" fontId="1" fillId="0" borderId="32" xfId="0" quotePrefix="1" applyNumberFormat="1" applyFont="1" applyBorder="1" applyAlignment="1" applyProtection="1">
      <alignment horizontal="center" vertical="center"/>
      <protection locked="0"/>
    </xf>
    <xf numFmtId="44" fontId="1" fillId="3" borderId="30" xfId="0" quotePrefix="1" applyNumberFormat="1" applyFont="1" applyFill="1" applyBorder="1" applyAlignment="1" applyProtection="1">
      <alignment horizontal="center" vertical="center"/>
      <protection locked="0"/>
    </xf>
    <xf numFmtId="44" fontId="1" fillId="3" borderId="10" xfId="0" applyNumberFormat="1" applyFont="1" applyFill="1" applyBorder="1" applyAlignment="1" applyProtection="1">
      <alignment vertical="center"/>
    </xf>
    <xf numFmtId="44" fontId="1" fillId="3" borderId="20" xfId="0" quotePrefix="1" applyNumberFormat="1" applyFont="1" applyFill="1" applyBorder="1" applyAlignment="1" applyProtection="1">
      <alignment vertical="center"/>
      <protection locked="0"/>
    </xf>
    <xf numFmtId="44" fontId="1" fillId="0" borderId="51" xfId="0" quotePrefix="1" applyNumberFormat="1" applyFont="1" applyBorder="1" applyAlignment="1" applyProtection="1">
      <alignment horizontal="center" vertical="center"/>
      <protection locked="0"/>
    </xf>
    <xf numFmtId="44" fontId="1" fillId="0" borderId="57" xfId="0" applyNumberFormat="1" applyFont="1" applyBorder="1" applyAlignment="1" applyProtection="1">
      <alignment vertical="center"/>
    </xf>
    <xf numFmtId="44" fontId="1" fillId="0" borderId="58" xfId="0" quotePrefix="1" applyNumberFormat="1" applyFont="1" applyBorder="1" applyAlignment="1" applyProtection="1">
      <alignment vertical="center"/>
      <protection locked="0"/>
    </xf>
    <xf numFmtId="44" fontId="1" fillId="0" borderId="30" xfId="0" quotePrefix="1" applyNumberFormat="1" applyFont="1" applyBorder="1" applyAlignment="1" applyProtection="1">
      <alignment horizontal="center" vertical="center"/>
      <protection locked="0"/>
    </xf>
    <xf numFmtId="44" fontId="1" fillId="0" borderId="10" xfId="0" applyNumberFormat="1" applyFont="1" applyBorder="1" applyAlignment="1" applyProtection="1">
      <alignment vertical="center"/>
    </xf>
    <xf numFmtId="44" fontId="1" fillId="0" borderId="23" xfId="0" quotePrefix="1" applyNumberFormat="1" applyFont="1" applyBorder="1" applyAlignment="1" applyProtection="1">
      <alignment vertical="center"/>
      <protection locked="0"/>
    </xf>
    <xf numFmtId="0" fontId="2" fillId="0" borderId="15" xfId="0" applyFont="1" applyBorder="1" applyAlignment="1" applyProtection="1">
      <alignment horizontal="left" vertical="top"/>
    </xf>
    <xf numFmtId="0" fontId="2" fillId="0" borderId="0" xfId="0" applyFont="1" applyBorder="1" applyAlignment="1" applyProtection="1">
      <alignment horizontal="center" vertical="top"/>
    </xf>
    <xf numFmtId="0" fontId="1" fillId="0" borderId="0" xfId="0" applyFont="1" applyAlignment="1" applyProtection="1">
      <alignment vertical="top"/>
    </xf>
    <xf numFmtId="0" fontId="2" fillId="0" borderId="38" xfId="0" applyFont="1" applyBorder="1" applyAlignment="1" applyProtection="1">
      <alignment horizontal="center" vertical="top"/>
    </xf>
    <xf numFmtId="0" fontId="2" fillId="0" borderId="42" xfId="0"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42" xfId="0" applyFont="1" applyBorder="1" applyAlignment="1" applyProtection="1">
      <alignment horizontal="center" vertical="top"/>
    </xf>
    <xf numFmtId="0" fontId="2" fillId="0" borderId="38" xfId="0" applyFont="1" applyBorder="1" applyAlignment="1" applyProtection="1">
      <alignment horizontal="center" vertical="top" wrapText="1"/>
    </xf>
    <xf numFmtId="0" fontId="2" fillId="0" borderId="41" xfId="0" applyFont="1" applyBorder="1" applyAlignment="1" applyProtection="1">
      <alignment horizontal="center" vertical="top" wrapText="1"/>
    </xf>
    <xf numFmtId="0" fontId="1" fillId="0" borderId="55" xfId="0" applyFont="1" applyBorder="1" applyAlignment="1" applyProtection="1">
      <alignment horizontal="center" vertical="top"/>
    </xf>
    <xf numFmtId="0" fontId="1" fillId="3" borderId="11" xfId="0" applyFont="1" applyFill="1" applyBorder="1" applyAlignment="1" applyProtection="1">
      <alignment vertical="top" wrapText="1"/>
    </xf>
    <xf numFmtId="0" fontId="1" fillId="3" borderId="23" xfId="0" quotePrefix="1" applyFont="1" applyFill="1" applyBorder="1" applyAlignment="1" applyProtection="1">
      <alignment vertical="top" wrapText="1"/>
    </xf>
    <xf numFmtId="3" fontId="1" fillId="3" borderId="30" xfId="0" applyNumberFormat="1" applyFont="1" applyFill="1" applyBorder="1" applyAlignment="1" applyProtection="1">
      <alignment horizontal="center" vertical="center"/>
    </xf>
    <xf numFmtId="0" fontId="1" fillId="3" borderId="20" xfId="0" applyFont="1" applyFill="1" applyBorder="1" applyAlignment="1" applyProtection="1">
      <alignment horizontal="center" vertical="center"/>
    </xf>
    <xf numFmtId="0" fontId="1" fillId="0" borderId="56" xfId="0" applyFont="1" applyBorder="1" applyAlignment="1" applyProtection="1">
      <alignment horizontal="center" vertical="top"/>
    </xf>
    <xf numFmtId="0" fontId="1" fillId="3" borderId="5" xfId="0" applyFont="1" applyFill="1" applyBorder="1" applyAlignment="1" applyProtection="1">
      <alignment vertical="top" wrapText="1"/>
    </xf>
    <xf numFmtId="0" fontId="1" fillId="0" borderId="58" xfId="0" quotePrefix="1" applyFont="1" applyBorder="1" applyAlignment="1" applyProtection="1">
      <alignment vertical="top" wrapText="1"/>
    </xf>
    <xf numFmtId="3" fontId="1" fillId="0" borderId="51" xfId="0" applyNumberFormat="1" applyFont="1" applyFill="1" applyBorder="1" applyAlignment="1" applyProtection="1">
      <alignment horizontal="center" vertical="center"/>
    </xf>
    <xf numFmtId="0" fontId="1" fillId="0" borderId="58" xfId="0" applyFont="1" applyBorder="1" applyAlignment="1" applyProtection="1">
      <alignment horizontal="center" vertical="center"/>
    </xf>
    <xf numFmtId="0" fontId="1" fillId="0" borderId="6" xfId="0" applyFont="1" applyBorder="1" applyAlignment="1" applyProtection="1">
      <alignment horizontal="center" vertical="top"/>
    </xf>
    <xf numFmtId="0" fontId="1" fillId="3" borderId="10" xfId="0" applyFont="1" applyFill="1" applyBorder="1" applyAlignment="1" applyProtection="1">
      <alignment vertical="top" wrapText="1"/>
    </xf>
    <xf numFmtId="0" fontId="1" fillId="0" borderId="23" xfId="0" quotePrefix="1" applyFont="1" applyBorder="1" applyAlignment="1" applyProtection="1">
      <alignment vertical="top" wrapText="1"/>
    </xf>
    <xf numFmtId="3" fontId="1" fillId="0" borderId="30" xfId="0" applyNumberFormat="1" applyFont="1" applyFill="1" applyBorder="1" applyAlignment="1" applyProtection="1">
      <alignment horizontal="center" vertical="center"/>
    </xf>
    <xf numFmtId="0" fontId="1" fillId="0" borderId="23" xfId="0" applyFont="1" applyBorder="1" applyAlignment="1" applyProtection="1">
      <alignment horizontal="center" vertical="center"/>
    </xf>
    <xf numFmtId="0" fontId="1" fillId="0" borderId="2" xfId="0" applyFont="1" applyBorder="1" applyAlignment="1" applyProtection="1">
      <alignment horizontal="center" vertical="top"/>
    </xf>
    <xf numFmtId="0" fontId="1" fillId="3" borderId="3" xfId="0" applyFont="1" applyFill="1" applyBorder="1" applyAlignment="1" applyProtection="1">
      <alignment vertical="top" wrapText="1"/>
    </xf>
    <xf numFmtId="0" fontId="1" fillId="0" borderId="21" xfId="0" quotePrefix="1" applyFont="1" applyBorder="1" applyAlignment="1" applyProtection="1">
      <alignment vertical="top" wrapText="1"/>
    </xf>
    <xf numFmtId="3" fontId="1" fillId="0" borderId="31" xfId="0" applyNumberFormat="1" applyFont="1" applyFill="1" applyBorder="1" applyAlignment="1" applyProtection="1">
      <alignment horizontal="center" vertical="center"/>
    </xf>
    <xf numFmtId="0" fontId="1" fillId="0" borderId="21" xfId="0" applyFont="1" applyBorder="1" applyAlignment="1" applyProtection="1">
      <alignment horizontal="center" vertical="center"/>
    </xf>
    <xf numFmtId="0" fontId="1" fillId="0" borderId="4" xfId="0" applyFont="1" applyBorder="1" applyAlignment="1" applyProtection="1">
      <alignment horizontal="center" vertical="top"/>
    </xf>
    <xf numFmtId="0" fontId="1" fillId="0" borderId="22" xfId="0" quotePrefix="1" applyFont="1" applyBorder="1" applyAlignment="1" applyProtection="1">
      <alignment vertical="top" wrapText="1"/>
    </xf>
    <xf numFmtId="3" fontId="1" fillId="0" borderId="32" xfId="0" applyNumberFormat="1" applyFont="1" applyFill="1" applyBorder="1" applyAlignment="1" applyProtection="1">
      <alignment horizontal="center" vertical="center"/>
    </xf>
    <xf numFmtId="0" fontId="1" fillId="0" borderId="22" xfId="0" applyFont="1" applyBorder="1" applyAlignment="1" applyProtection="1">
      <alignment horizontal="center" vertical="center"/>
    </xf>
    <xf numFmtId="0" fontId="1" fillId="0" borderId="48" xfId="0" applyFont="1" applyBorder="1" applyAlignment="1" applyProtection="1">
      <alignment horizontal="center" vertical="top"/>
    </xf>
    <xf numFmtId="0" fontId="1" fillId="3" borderId="52" xfId="0" applyFont="1" applyFill="1" applyBorder="1" applyAlignment="1" applyProtection="1">
      <alignment vertical="top" wrapText="1"/>
    </xf>
    <xf numFmtId="0" fontId="1" fillId="0" borderId="53" xfId="0" quotePrefix="1" applyFont="1" applyBorder="1" applyAlignment="1" applyProtection="1">
      <alignment vertical="top" wrapText="1"/>
    </xf>
    <xf numFmtId="3" fontId="1" fillId="0" borderId="54" xfId="0" applyNumberFormat="1" applyFont="1" applyFill="1" applyBorder="1" applyAlignment="1" applyProtection="1">
      <alignment horizontal="center" vertical="center"/>
    </xf>
    <xf numFmtId="0" fontId="1" fillId="0" borderId="53" xfId="0" applyFont="1" applyBorder="1" applyAlignment="1" applyProtection="1">
      <alignment horizontal="center" vertical="center"/>
    </xf>
    <xf numFmtId="0" fontId="1" fillId="0" borderId="0" xfId="0" applyFont="1" applyBorder="1" applyAlignment="1" applyProtection="1">
      <alignment horizontal="center" vertical="center"/>
    </xf>
    <xf numFmtId="0" fontId="2" fillId="0" borderId="0" xfId="0" quotePrefix="1" applyFont="1" applyBorder="1" applyAlignment="1" applyProtection="1">
      <alignment vertical="center" wrapText="1"/>
    </xf>
    <xf numFmtId="0" fontId="2" fillId="0" borderId="28" xfId="0" applyNumberFormat="1" applyFont="1" applyBorder="1" applyAlignment="1" applyProtection="1">
      <alignment horizontal="center" vertical="top" wrapText="1"/>
    </xf>
    <xf numFmtId="0" fontId="1" fillId="0" borderId="0" xfId="0" applyFont="1" applyAlignment="1" applyProtection="1">
      <alignment horizontal="center" vertical="top"/>
    </xf>
    <xf numFmtId="0" fontId="1" fillId="0" borderId="0" xfId="0" applyFont="1" applyBorder="1" applyAlignment="1" applyProtection="1">
      <alignment vertical="top"/>
    </xf>
    <xf numFmtId="0" fontId="1" fillId="0" borderId="0" xfId="0" applyFont="1" applyBorder="1" applyAlignment="1" applyProtection="1">
      <alignment horizontal="center" vertical="top"/>
    </xf>
    <xf numFmtId="0" fontId="2" fillId="0" borderId="0" xfId="0" applyFont="1" applyBorder="1" applyAlignment="1" applyProtection="1">
      <alignment vertical="top"/>
    </xf>
    <xf numFmtId="0" fontId="1" fillId="0" borderId="38" xfId="0" applyFont="1" applyBorder="1" applyAlignment="1" applyProtection="1">
      <alignment vertical="top"/>
    </xf>
    <xf numFmtId="0" fontId="2" fillId="0" borderId="39" xfId="0" applyFont="1" applyBorder="1" applyAlignment="1" applyProtection="1">
      <alignment horizontal="center" vertical="top" wrapText="1"/>
    </xf>
    <xf numFmtId="0" fontId="1" fillId="0" borderId="10" xfId="0" applyFont="1" applyBorder="1" applyAlignment="1" applyProtection="1">
      <alignment horizontal="center" vertical="center" wrapText="1"/>
    </xf>
    <xf numFmtId="0" fontId="1" fillId="0" borderId="25" xfId="0" applyFont="1" applyBorder="1" applyAlignment="1" applyProtection="1">
      <alignment horizontal="center" vertical="top" wrapText="1"/>
    </xf>
    <xf numFmtId="0" fontId="1" fillId="0" borderId="3" xfId="0" applyFont="1" applyFill="1" applyBorder="1" applyAlignment="1" applyProtection="1">
      <alignment horizontal="center" vertical="center" wrapText="1"/>
    </xf>
    <xf numFmtId="0" fontId="1" fillId="0" borderId="35" xfId="0" applyFont="1" applyFill="1" applyBorder="1" applyAlignment="1" applyProtection="1">
      <alignment horizontal="center" vertical="center" wrapText="1"/>
    </xf>
    <xf numFmtId="0" fontId="1" fillId="0" borderId="35"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0" fillId="0" borderId="8" xfId="0" applyBorder="1" applyAlignment="1" applyProtection="1">
      <alignment horizontal="center" vertical="top" wrapText="1"/>
    </xf>
    <xf numFmtId="0" fontId="1" fillId="0" borderId="3" xfId="0" applyFont="1" applyFill="1" applyBorder="1" applyAlignment="1" applyProtection="1">
      <alignment horizontal="center" vertical="top" wrapText="1"/>
    </xf>
    <xf numFmtId="0" fontId="1" fillId="0" borderId="35" xfId="0" applyFont="1" applyBorder="1" applyAlignment="1" applyProtection="1">
      <alignment horizontal="center" vertical="top" wrapText="1"/>
    </xf>
    <xf numFmtId="0" fontId="1" fillId="0" borderId="45" xfId="0" applyFont="1" applyBorder="1" applyAlignment="1" applyProtection="1">
      <alignment horizontal="center" vertical="top"/>
    </xf>
    <xf numFmtId="0" fontId="1" fillId="0" borderId="0" xfId="0" applyFont="1" applyBorder="1" applyAlignment="1" applyProtection="1">
      <alignment horizontal="left" vertical="top" wrapText="1"/>
    </xf>
    <xf numFmtId="0" fontId="3" fillId="0" borderId="0" xfId="0" applyFont="1" applyBorder="1" applyAlignment="1" applyProtection="1">
      <alignment horizontal="center" vertical="center" wrapText="1"/>
    </xf>
    <xf numFmtId="0" fontId="3" fillId="0" borderId="0" xfId="0" applyFont="1" applyBorder="1" applyAlignment="1" applyProtection="1">
      <alignment horizontal="center" vertical="top" wrapText="1"/>
    </xf>
    <xf numFmtId="0" fontId="1" fillId="0" borderId="25" xfId="0" applyFont="1" applyBorder="1" applyAlignment="1" applyProtection="1">
      <alignment horizontal="center" vertical="center"/>
    </xf>
    <xf numFmtId="0" fontId="1" fillId="0" borderId="38" xfId="0" applyFont="1" applyBorder="1" applyAlignment="1" applyProtection="1">
      <alignment horizontal="center" vertical="center"/>
    </xf>
    <xf numFmtId="0" fontId="1" fillId="0" borderId="48"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0" borderId="7" xfId="0" applyFont="1" applyBorder="1" applyAlignment="1" applyProtection="1">
      <alignment horizontal="center" vertical="top"/>
    </xf>
    <xf numFmtId="0" fontId="1" fillId="0" borderId="6" xfId="0" applyFont="1" applyBorder="1" applyAlignment="1" applyProtection="1">
      <alignment horizontal="center" vertical="center"/>
    </xf>
    <xf numFmtId="0" fontId="1" fillId="0" borderId="2" xfId="0" applyFont="1" applyBorder="1" applyAlignment="1" applyProtection="1">
      <alignment horizontal="center" vertical="center"/>
    </xf>
    <xf numFmtId="0" fontId="0" fillId="0" borderId="0" xfId="0" applyProtection="1"/>
    <xf numFmtId="0" fontId="0" fillId="0" borderId="0" xfId="0" applyAlignment="1" applyProtection="1">
      <alignment horizontal="center"/>
    </xf>
    <xf numFmtId="0" fontId="1" fillId="0" borderId="0" xfId="0" applyFont="1" applyBorder="1" applyAlignment="1" applyProtection="1">
      <alignment vertical="top"/>
      <protection locked="0"/>
    </xf>
    <xf numFmtId="0" fontId="1" fillId="0" borderId="12" xfId="0" applyFont="1" applyBorder="1" applyAlignment="1" applyProtection="1">
      <alignment horizontal="left" vertical="top" wrapText="1"/>
    </xf>
    <xf numFmtId="0" fontId="1" fillId="0" borderId="14" xfId="0" applyFont="1" applyBorder="1" applyAlignment="1" applyProtection="1">
      <alignment horizontal="left" vertical="top" wrapText="1"/>
    </xf>
    <xf numFmtId="0" fontId="1" fillId="0" borderId="31" xfId="0" applyFont="1" applyBorder="1" applyAlignment="1" applyProtection="1">
      <alignment horizontal="left" vertical="top" wrapText="1"/>
    </xf>
    <xf numFmtId="0" fontId="1" fillId="0" borderId="12" xfId="0" quotePrefix="1" applyFont="1" applyBorder="1" applyAlignment="1" applyProtection="1">
      <alignment horizontal="left" vertical="top"/>
    </xf>
    <xf numFmtId="0" fontId="1" fillId="0" borderId="14" xfId="0" applyFont="1" applyBorder="1" applyAlignment="1" applyProtection="1">
      <alignment horizontal="left" vertical="top"/>
    </xf>
    <xf numFmtId="0" fontId="1" fillId="0" borderId="31" xfId="0" applyFont="1" applyBorder="1" applyAlignment="1" applyProtection="1">
      <alignment horizontal="left" vertical="top"/>
    </xf>
    <xf numFmtId="0" fontId="1" fillId="0" borderId="13" xfId="0" applyFont="1" applyBorder="1" applyAlignment="1" applyProtection="1">
      <alignment horizontal="left" vertical="top" wrapText="1"/>
    </xf>
    <xf numFmtId="0" fontId="0" fillId="0" borderId="26" xfId="0" applyBorder="1" applyAlignment="1" applyProtection="1">
      <alignment horizontal="left" vertical="top" wrapText="1"/>
    </xf>
    <xf numFmtId="0" fontId="0" fillId="0" borderId="27" xfId="0" applyBorder="1" applyAlignment="1" applyProtection="1">
      <alignment horizontal="left" vertical="top" wrapText="1"/>
    </xf>
    <xf numFmtId="0" fontId="1" fillId="0" borderId="16" xfId="0" applyFont="1" applyBorder="1" applyAlignment="1" applyProtection="1">
      <alignment horizontal="center" vertical="top"/>
    </xf>
    <xf numFmtId="0" fontId="0" fillId="0" borderId="16" xfId="0" applyBorder="1" applyAlignment="1" applyProtection="1">
      <alignment vertical="top"/>
    </xf>
    <xf numFmtId="0" fontId="1" fillId="0" borderId="12" xfId="0" applyFont="1" applyFill="1" applyBorder="1" applyAlignment="1" applyProtection="1">
      <alignment horizontal="left" vertical="top" wrapText="1"/>
    </xf>
    <xf numFmtId="0" fontId="1" fillId="0" borderId="33" xfId="0" applyFont="1" applyFill="1" applyBorder="1" applyAlignment="1" applyProtection="1">
      <alignment horizontal="left" vertical="top" wrapText="1"/>
    </xf>
    <xf numFmtId="0" fontId="1" fillId="0" borderId="34" xfId="0" applyFont="1" applyFill="1" applyBorder="1" applyAlignment="1" applyProtection="1">
      <alignment horizontal="left" vertical="top" wrapText="1"/>
    </xf>
    <xf numFmtId="0" fontId="3" fillId="2" borderId="15" xfId="0" applyFont="1" applyFill="1" applyBorder="1" applyAlignment="1" applyProtection="1">
      <alignment horizontal="left" vertical="center"/>
    </xf>
    <xf numFmtId="0" fontId="3" fillId="2" borderId="16" xfId="0" applyFont="1" applyFill="1" applyBorder="1" applyAlignment="1" applyProtection="1">
      <alignment horizontal="left" vertical="center"/>
    </xf>
    <xf numFmtId="0" fontId="3" fillId="2" borderId="17" xfId="0" applyFont="1" applyFill="1" applyBorder="1" applyAlignment="1" applyProtection="1">
      <alignment horizontal="left" vertical="center"/>
    </xf>
    <xf numFmtId="0" fontId="3" fillId="0" borderId="12"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0" fontId="2" fillId="0" borderId="0"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1" fillId="0" borderId="43" xfId="0" applyFont="1" applyBorder="1" applyAlignment="1" applyProtection="1">
      <alignment horizontal="left" vertical="top" wrapText="1"/>
    </xf>
    <xf numFmtId="0" fontId="0" fillId="0" borderId="44" xfId="0" applyBorder="1" applyAlignment="1" applyProtection="1">
      <alignment horizontal="left" vertical="top" wrapText="1"/>
    </xf>
    <xf numFmtId="0" fontId="0" fillId="0" borderId="47" xfId="0" applyBorder="1" applyAlignment="1" applyProtection="1">
      <alignment horizontal="left" vertical="top" wrapText="1"/>
    </xf>
    <xf numFmtId="0" fontId="1" fillId="0" borderId="44" xfId="0" applyFont="1" applyBorder="1" applyAlignment="1" applyProtection="1">
      <alignment horizontal="left" vertical="top" wrapText="1"/>
    </xf>
    <xf numFmtId="0" fontId="1" fillId="0" borderId="47" xfId="0" applyFont="1" applyBorder="1" applyAlignment="1" applyProtection="1">
      <alignment horizontal="left" vertical="top" wrapText="1"/>
    </xf>
    <xf numFmtId="0" fontId="0" fillId="0" borderId="14" xfId="0" applyBorder="1" applyAlignment="1" applyProtection="1">
      <alignment horizontal="left" vertical="top" wrapText="1"/>
    </xf>
    <xf numFmtId="0" fontId="0" fillId="0" borderId="31" xfId="0" applyBorder="1" applyAlignment="1" applyProtection="1">
      <alignment horizontal="left" vertical="top" wrapText="1"/>
    </xf>
    <xf numFmtId="0" fontId="1" fillId="0" borderId="39" xfId="0" applyFont="1" applyFill="1" applyBorder="1" applyAlignment="1" applyProtection="1">
      <alignment horizontal="left" vertical="top" wrapText="1"/>
    </xf>
    <xf numFmtId="0" fontId="1" fillId="0" borderId="16" xfId="0" applyFont="1" applyFill="1" applyBorder="1" applyAlignment="1" applyProtection="1">
      <alignment horizontal="left" vertical="top" wrapText="1"/>
    </xf>
    <xf numFmtId="0" fontId="1" fillId="0" borderId="17" xfId="0" applyFont="1" applyFill="1" applyBorder="1" applyAlignment="1" applyProtection="1">
      <alignment horizontal="left" vertical="top" wrapText="1"/>
    </xf>
    <xf numFmtId="0" fontId="1" fillId="0" borderId="50" xfId="0" applyFont="1" applyBorder="1" applyAlignment="1" applyProtection="1">
      <alignment horizontal="left" vertical="top" wrapText="1"/>
    </xf>
    <xf numFmtId="0" fontId="1" fillId="0" borderId="9" xfId="0" applyFont="1" applyBorder="1" applyAlignment="1" applyProtection="1">
      <alignment horizontal="left" vertical="top" wrapText="1"/>
    </xf>
    <xf numFmtId="0" fontId="1" fillId="0" borderId="51" xfId="0" applyFont="1" applyBorder="1" applyAlignment="1" applyProtection="1">
      <alignment horizontal="left" vertical="top" wrapText="1"/>
    </xf>
    <xf numFmtId="0" fontId="3" fillId="0" borderId="50"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29" xfId="0" applyFont="1" applyBorder="1" applyAlignment="1" applyProtection="1">
      <alignment horizontal="center" vertical="center" wrapText="1"/>
    </xf>
    <xf numFmtId="0" fontId="1" fillId="0" borderId="14" xfId="0" applyFont="1" applyFill="1" applyBorder="1" applyAlignment="1" applyProtection="1">
      <alignment horizontal="left" vertical="top" wrapText="1"/>
    </xf>
    <xf numFmtId="0" fontId="1" fillId="0" borderId="24" xfId="0" applyFont="1" applyFill="1" applyBorder="1" applyAlignment="1" applyProtection="1">
      <alignment horizontal="left" vertical="top" wrapText="1"/>
    </xf>
    <xf numFmtId="0" fontId="2" fillId="0" borderId="0" xfId="0" applyFont="1" applyBorder="1" applyAlignment="1">
      <alignment horizontal="left" vertical="top"/>
    </xf>
    <xf numFmtId="0" fontId="1" fillId="0" borderId="19" xfId="0" applyFont="1" applyBorder="1" applyAlignment="1" applyProtection="1">
      <alignment horizontal="center" vertical="top"/>
    </xf>
    <xf numFmtId="0" fontId="0" fillId="0" borderId="19" xfId="0" applyBorder="1" applyAlignment="1" applyProtection="1">
      <alignment vertical="top"/>
    </xf>
    <xf numFmtId="0" fontId="1" fillId="0" borderId="26" xfId="0" applyFont="1" applyBorder="1" applyAlignment="1" applyProtection="1">
      <alignment horizontal="left" vertical="top" wrapText="1"/>
    </xf>
    <xf numFmtId="0" fontId="1" fillId="0" borderId="27" xfId="0" applyFont="1" applyBorder="1" applyAlignment="1" applyProtection="1">
      <alignment horizontal="left" vertical="top" wrapText="1"/>
    </xf>
    <xf numFmtId="0" fontId="1" fillId="0" borderId="49" xfId="0" applyFont="1" applyBorder="1" applyAlignment="1" applyProtection="1">
      <alignment horizontal="left" vertical="top" wrapText="1"/>
    </xf>
    <xf numFmtId="0" fontId="1" fillId="0" borderId="0" xfId="0" applyFont="1" applyBorder="1" applyAlignment="1" applyProtection="1">
      <alignment horizontal="left" vertical="top" wrapText="1"/>
    </xf>
    <xf numFmtId="0" fontId="1" fillId="0" borderId="37" xfId="0" applyFont="1" applyBorder="1" applyAlignment="1" applyProtection="1">
      <alignment horizontal="left" vertical="top" wrapText="1"/>
    </xf>
    <xf numFmtId="0" fontId="1" fillId="0" borderId="24" xfId="0" applyFont="1" applyBorder="1" applyAlignment="1" applyProtection="1">
      <alignment horizontal="left" vertical="top" wrapText="1"/>
    </xf>
    <xf numFmtId="0" fontId="1" fillId="0" borderId="11" xfId="0" applyFont="1" applyBorder="1" applyAlignment="1" applyProtection="1">
      <alignment horizontal="left" vertical="center" wrapText="1"/>
    </xf>
    <xf numFmtId="0" fontId="0" fillId="0" borderId="18" xfId="0" applyBorder="1" applyAlignment="1" applyProtection="1">
      <alignment horizontal="left" vertical="center" wrapText="1"/>
    </xf>
    <xf numFmtId="0" fontId="0" fillId="0" borderId="20" xfId="0" applyBorder="1" applyAlignment="1" applyProtection="1">
      <alignment horizontal="left" vertical="center" wrapText="1"/>
    </xf>
    <xf numFmtId="0" fontId="0" fillId="0" borderId="59" xfId="0" applyBorder="1" applyAlignment="1" applyProtection="1">
      <alignment horizontal="left" vertical="top" wrapText="1"/>
    </xf>
    <xf numFmtId="0" fontId="1" fillId="0" borderId="0" xfId="0" applyFont="1" applyBorder="1" applyAlignment="1" applyProtection="1">
      <alignment horizontal="center" vertical="top" wrapText="1"/>
    </xf>
    <xf numFmtId="0" fontId="0" fillId="0" borderId="19" xfId="0" applyBorder="1" applyAlignment="1" applyProtection="1">
      <alignment vertical="top" wrapText="1"/>
    </xf>
    <xf numFmtId="0" fontId="1" fillId="0" borderId="11" xfId="0" applyFont="1" applyBorder="1" applyAlignment="1" applyProtection="1">
      <alignment horizontal="left" vertical="top" wrapText="1"/>
    </xf>
    <xf numFmtId="0" fontId="1" fillId="0" borderId="18" xfId="0" applyFont="1" applyBorder="1" applyAlignment="1" applyProtection="1">
      <alignment horizontal="left" vertical="top" wrapText="1"/>
    </xf>
    <xf numFmtId="0" fontId="1" fillId="0" borderId="20" xfId="0" applyFont="1" applyBorder="1" applyAlignment="1" applyProtection="1">
      <alignment horizontal="left" vertical="top" wrapText="1"/>
    </xf>
    <xf numFmtId="0" fontId="2" fillId="2" borderId="15" xfId="0" applyFont="1" applyFill="1" applyBorder="1" applyAlignment="1" applyProtection="1">
      <alignment horizontal="left" vertical="top"/>
    </xf>
    <xf numFmtId="0" fontId="2" fillId="2" borderId="16" xfId="0" applyFont="1" applyFill="1" applyBorder="1" applyAlignment="1" applyProtection="1">
      <alignment horizontal="left" vertical="top"/>
    </xf>
    <xf numFmtId="0" fontId="2" fillId="2" borderId="17" xfId="0" applyFont="1" applyFill="1" applyBorder="1" applyAlignment="1" applyProtection="1">
      <alignment horizontal="left" vertical="top"/>
    </xf>
    <xf numFmtId="0" fontId="4" fillId="0" borderId="15"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2" fillId="0" borderId="0" xfId="0" applyNumberFormat="1" applyFont="1" applyBorder="1" applyAlignment="1" applyProtection="1">
      <alignment horizontal="right" vertical="center" wrapText="1"/>
    </xf>
    <xf numFmtId="0" fontId="2" fillId="0" borderId="37" xfId="0" applyNumberFormat="1" applyFont="1" applyBorder="1" applyAlignment="1" applyProtection="1">
      <alignment horizontal="right" vertical="center" wrapText="1"/>
    </xf>
    <xf numFmtId="0" fontId="2" fillId="0" borderId="39" xfId="0" applyFont="1" applyBorder="1" applyAlignment="1" applyProtection="1">
      <alignment horizontal="left" vertical="top" wrapText="1"/>
    </xf>
    <xf numFmtId="0" fontId="2" fillId="0" borderId="16" xfId="0" applyFont="1" applyBorder="1" applyAlignment="1" applyProtection="1">
      <alignment horizontal="left" vertical="top" wrapText="1"/>
    </xf>
    <xf numFmtId="0" fontId="2" fillId="0" borderId="40" xfId="0" applyFont="1" applyBorder="1" applyAlignment="1" applyProtection="1">
      <alignment horizontal="left" vertical="top" wrapText="1"/>
    </xf>
    <xf numFmtId="0" fontId="2" fillId="0" borderId="0" xfId="0" applyFont="1" applyBorder="1" applyAlignment="1" applyProtection="1">
      <alignment vertical="top" wrapText="1"/>
      <protection locked="0"/>
    </xf>
    <xf numFmtId="0" fontId="0" fillId="0" borderId="0" xfId="0" applyAlignment="1" applyProtection="1">
      <alignment vertical="top" wrapText="1"/>
      <protection locked="0"/>
    </xf>
    <xf numFmtId="0" fontId="1" fillId="0" borderId="30" xfId="0" applyFont="1" applyBorder="1" applyAlignment="1" applyProtection="1">
      <alignment horizontal="left" vertical="top" wrapText="1"/>
    </xf>
    <xf numFmtId="0" fontId="1" fillId="0" borderId="31" xfId="0" applyFont="1" applyFill="1" applyBorder="1" applyAlignment="1" applyProtection="1">
      <alignment horizontal="left" vertical="top" wrapText="1"/>
    </xf>
  </cellXfs>
  <cellStyles count="3">
    <cellStyle name="Navadno" xfId="0" builtinId="0"/>
    <cellStyle name="Navadno 2" xfId="1" xr:uid="{00000000-0005-0000-0000-000001000000}"/>
    <cellStyle name="Navadno 2 2" xfId="2" xr:uid="{37B4FF2A-2E5E-4E01-9A70-CBFF945DE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3"/>
  <sheetViews>
    <sheetView tabSelected="1" view="pageBreakPreview" topLeftCell="A4" zoomScale="70" zoomScaleNormal="85" zoomScaleSheetLayoutView="70" zoomScalePageLayoutView="70" workbookViewId="0">
      <selection activeCell="G23" sqref="G23"/>
    </sheetView>
  </sheetViews>
  <sheetFormatPr defaultColWidth="9.28515625" defaultRowHeight="12.75" x14ac:dyDescent="0.25"/>
  <cols>
    <col min="1" max="1" width="4.7109375" style="1" customWidth="1"/>
    <col min="2" max="2" width="8.28515625" style="8" customWidth="1"/>
    <col min="3" max="3" width="69.7109375" style="1" bestFit="1" customWidth="1"/>
    <col min="4" max="4" width="7" style="1" customWidth="1"/>
    <col min="5" max="5" width="5" style="1" customWidth="1"/>
    <col min="6" max="6" width="20.7109375" style="8" customWidth="1"/>
    <col min="7" max="7" width="20.7109375" style="1" customWidth="1"/>
    <col min="8" max="8" width="33" style="1" customWidth="1"/>
    <col min="9" max="11" width="20.7109375" style="1" customWidth="1"/>
    <col min="12" max="16384" width="9.28515625" style="1"/>
  </cols>
  <sheetData>
    <row r="1" spans="1:22" x14ac:dyDescent="0.25">
      <c r="A1" s="176" t="s">
        <v>19</v>
      </c>
      <c r="B1" s="177"/>
      <c r="C1" s="177"/>
      <c r="D1" s="177"/>
      <c r="E1" s="177"/>
      <c r="F1" s="177"/>
      <c r="G1" s="177"/>
      <c r="H1" s="178"/>
      <c r="I1" s="2"/>
    </row>
    <row r="2" spans="1:22" ht="15" x14ac:dyDescent="0.25">
      <c r="A2" s="47"/>
      <c r="B2" s="48"/>
      <c r="C2" s="49"/>
      <c r="D2" s="49"/>
      <c r="E2" s="49"/>
      <c r="F2" s="179" t="s">
        <v>12</v>
      </c>
      <c r="G2" s="180"/>
      <c r="H2" s="181"/>
    </row>
    <row r="3" spans="1:22" ht="38.25" x14ac:dyDescent="0.25">
      <c r="A3" s="50" t="s">
        <v>0</v>
      </c>
      <c r="B3" s="51" t="s">
        <v>27</v>
      </c>
      <c r="C3" s="52" t="s">
        <v>13</v>
      </c>
      <c r="D3" s="50" t="s">
        <v>1</v>
      </c>
      <c r="E3" s="53" t="s">
        <v>55</v>
      </c>
      <c r="F3" s="54" t="s">
        <v>2</v>
      </c>
      <c r="G3" s="55" t="s">
        <v>3</v>
      </c>
      <c r="H3" s="51" t="s">
        <v>54</v>
      </c>
      <c r="I3" s="4"/>
    </row>
    <row r="4" spans="1:22" s="26" customFormat="1" ht="70.150000000000006" customHeight="1" x14ac:dyDescent="0.25">
      <c r="A4" s="56">
        <v>1</v>
      </c>
      <c r="B4" s="57" t="s">
        <v>21</v>
      </c>
      <c r="C4" s="58" t="s">
        <v>91</v>
      </c>
      <c r="D4" s="59">
        <v>20</v>
      </c>
      <c r="E4" s="60" t="s">
        <v>6</v>
      </c>
      <c r="F4" s="38">
        <v>0</v>
      </c>
      <c r="G4" s="39">
        <f>D4*F4</f>
        <v>0</v>
      </c>
      <c r="H4" s="40"/>
      <c r="I4" s="25"/>
    </row>
    <row r="5" spans="1:22" s="17" customFormat="1" ht="70.150000000000006" customHeight="1" x14ac:dyDescent="0.25">
      <c r="A5" s="61">
        <v>2</v>
      </c>
      <c r="B5" s="62" t="s">
        <v>20</v>
      </c>
      <c r="C5" s="63" t="s">
        <v>84</v>
      </c>
      <c r="D5" s="64">
        <v>20</v>
      </c>
      <c r="E5" s="65" t="s">
        <v>6</v>
      </c>
      <c r="F5" s="41">
        <v>0</v>
      </c>
      <c r="G5" s="42">
        <f t="shared" ref="G5" si="0">D5*F5</f>
        <v>0</v>
      </c>
      <c r="H5" s="43"/>
      <c r="I5" s="28"/>
    </row>
    <row r="6" spans="1:22" s="17" customFormat="1" ht="56.1" customHeight="1" x14ac:dyDescent="0.25">
      <c r="A6" s="66">
        <v>3</v>
      </c>
      <c r="B6" s="67" t="s">
        <v>23</v>
      </c>
      <c r="C6" s="68" t="s">
        <v>92</v>
      </c>
      <c r="D6" s="69">
        <v>140</v>
      </c>
      <c r="E6" s="70" t="s">
        <v>6</v>
      </c>
      <c r="F6" s="44">
        <v>0</v>
      </c>
      <c r="G6" s="45">
        <f>D6*F6</f>
        <v>0</v>
      </c>
      <c r="H6" s="46"/>
      <c r="I6" s="28"/>
    </row>
    <row r="7" spans="1:22" s="17" customFormat="1" ht="56.1" customHeight="1" x14ac:dyDescent="0.25">
      <c r="A7" s="71">
        <v>4</v>
      </c>
      <c r="B7" s="72" t="s">
        <v>22</v>
      </c>
      <c r="C7" s="73" t="s">
        <v>81</v>
      </c>
      <c r="D7" s="74">
        <v>30</v>
      </c>
      <c r="E7" s="75" t="s">
        <v>6</v>
      </c>
      <c r="F7" s="36">
        <v>0</v>
      </c>
      <c r="G7" s="32">
        <f t="shared" ref="G7" si="1">D7*F7</f>
        <v>0</v>
      </c>
      <c r="H7" s="29"/>
      <c r="I7" s="28"/>
    </row>
    <row r="8" spans="1:22" s="17" customFormat="1" ht="56.1" customHeight="1" x14ac:dyDescent="0.25">
      <c r="A8" s="71">
        <v>5</v>
      </c>
      <c r="B8" s="72" t="s">
        <v>25</v>
      </c>
      <c r="C8" s="73" t="s">
        <v>93</v>
      </c>
      <c r="D8" s="74">
        <v>10</v>
      </c>
      <c r="E8" s="75" t="s">
        <v>6</v>
      </c>
      <c r="F8" s="36">
        <v>0</v>
      </c>
      <c r="G8" s="32">
        <f t="shared" ref="G8" si="2">D8*F8</f>
        <v>0</v>
      </c>
      <c r="H8" s="29"/>
      <c r="I8" s="28"/>
    </row>
    <row r="9" spans="1:22" s="17" customFormat="1" ht="56.1" customHeight="1" x14ac:dyDescent="0.25">
      <c r="A9" s="76">
        <v>6</v>
      </c>
      <c r="B9" s="62" t="s">
        <v>24</v>
      </c>
      <c r="C9" s="77" t="s">
        <v>82</v>
      </c>
      <c r="D9" s="78">
        <v>15</v>
      </c>
      <c r="E9" s="79" t="s">
        <v>6</v>
      </c>
      <c r="F9" s="37">
        <v>0</v>
      </c>
      <c r="G9" s="33">
        <f t="shared" ref="G9" si="3">D9*F9</f>
        <v>0</v>
      </c>
      <c r="H9" s="30"/>
      <c r="I9" s="28"/>
    </row>
    <row r="10" spans="1:22" s="17" customFormat="1" ht="56.1" customHeight="1" x14ac:dyDescent="0.25">
      <c r="A10" s="80">
        <v>7</v>
      </c>
      <c r="B10" s="81" t="s">
        <v>24</v>
      </c>
      <c r="C10" s="82" t="s">
        <v>85</v>
      </c>
      <c r="D10" s="83">
        <v>15</v>
      </c>
      <c r="E10" s="84" t="s">
        <v>6</v>
      </c>
      <c r="F10" s="35">
        <v>0</v>
      </c>
      <c r="G10" s="31">
        <f>D10*F10</f>
        <v>0</v>
      </c>
      <c r="H10" s="27"/>
      <c r="I10" s="28"/>
    </row>
    <row r="11" spans="1:22" s="17" customFormat="1" ht="42" customHeight="1" x14ac:dyDescent="0.25">
      <c r="A11" s="71">
        <v>8</v>
      </c>
      <c r="B11" s="72"/>
      <c r="C11" s="73" t="s">
        <v>94</v>
      </c>
      <c r="D11" s="74">
        <v>10</v>
      </c>
      <c r="E11" s="75" t="s">
        <v>6</v>
      </c>
      <c r="F11" s="36">
        <v>0</v>
      </c>
      <c r="G11" s="32">
        <f>D11*F11</f>
        <v>0</v>
      </c>
      <c r="H11" s="29"/>
      <c r="I11" s="28"/>
    </row>
    <row r="12" spans="1:22" s="17" customFormat="1" ht="42" customHeight="1" x14ac:dyDescent="0.25">
      <c r="A12" s="76">
        <v>9</v>
      </c>
      <c r="B12" s="62" t="s">
        <v>26</v>
      </c>
      <c r="C12" s="77" t="s">
        <v>83</v>
      </c>
      <c r="D12" s="78">
        <v>10</v>
      </c>
      <c r="E12" s="79" t="s">
        <v>6</v>
      </c>
      <c r="F12" s="37">
        <v>0</v>
      </c>
      <c r="G12" s="33">
        <f>D12*F12</f>
        <v>0</v>
      </c>
      <c r="H12" s="30"/>
      <c r="I12" s="28"/>
    </row>
    <row r="13" spans="1:22" ht="32.1" customHeight="1" x14ac:dyDescent="0.25">
      <c r="A13" s="85"/>
      <c r="B13" s="85"/>
      <c r="C13" s="86"/>
      <c r="D13" s="182" t="s">
        <v>28</v>
      </c>
      <c r="E13" s="182"/>
      <c r="F13" s="183"/>
      <c r="G13" s="34">
        <f>SUM(G4:G12)</f>
        <v>0</v>
      </c>
      <c r="H13" s="87"/>
      <c r="I13" s="5"/>
    </row>
    <row r="14" spans="1:22" ht="16.149999999999999" customHeight="1" x14ac:dyDescent="0.25">
      <c r="A14" s="49"/>
      <c r="B14" s="88"/>
      <c r="C14" s="49"/>
      <c r="D14" s="49"/>
      <c r="E14" s="49"/>
      <c r="F14" s="88"/>
      <c r="G14" s="49"/>
      <c r="H14" s="49"/>
    </row>
    <row r="15" spans="1:22" ht="16.149999999999999" customHeight="1" x14ac:dyDescent="0.25">
      <c r="A15" s="187" t="s">
        <v>4</v>
      </c>
      <c r="B15" s="188"/>
      <c r="C15" s="188"/>
      <c r="D15" s="89"/>
      <c r="E15" s="89"/>
      <c r="F15" s="90"/>
      <c r="G15" s="89"/>
      <c r="H15" s="91" t="s">
        <v>5</v>
      </c>
      <c r="I15" s="5"/>
    </row>
    <row r="16" spans="1:22" ht="15" customHeight="1" x14ac:dyDescent="0.25">
      <c r="A16" s="89"/>
      <c r="B16" s="90"/>
      <c r="C16" s="89"/>
      <c r="D16" s="89"/>
      <c r="E16" s="89"/>
      <c r="F16" s="90"/>
      <c r="G16" s="89"/>
      <c r="H16" s="89"/>
      <c r="I16"/>
      <c r="J16"/>
      <c r="K16"/>
      <c r="L16"/>
      <c r="M16"/>
      <c r="N16"/>
      <c r="O16"/>
      <c r="P16"/>
      <c r="Q16"/>
      <c r="R16"/>
      <c r="S16"/>
      <c r="T16"/>
      <c r="U16"/>
      <c r="V16"/>
    </row>
    <row r="17" spans="1:22" ht="16.149999999999999" customHeight="1" x14ac:dyDescent="0.25">
      <c r="A17" s="132" t="s">
        <v>61</v>
      </c>
      <c r="B17" s="133"/>
      <c r="C17" s="133"/>
      <c r="D17" s="133"/>
      <c r="E17" s="133"/>
      <c r="F17" s="133"/>
      <c r="G17" s="133"/>
      <c r="H17" s="134"/>
      <c r="I17"/>
      <c r="J17"/>
      <c r="K17"/>
      <c r="L17"/>
      <c r="M17"/>
      <c r="N17"/>
      <c r="O17"/>
      <c r="P17"/>
      <c r="Q17"/>
      <c r="R17"/>
      <c r="S17"/>
      <c r="T17"/>
      <c r="U17"/>
      <c r="V17"/>
    </row>
    <row r="18" spans="1:22" x14ac:dyDescent="0.25">
      <c r="A18" s="92"/>
      <c r="B18" s="184" t="s">
        <v>29</v>
      </c>
      <c r="C18" s="185"/>
      <c r="D18" s="185"/>
      <c r="E18" s="186"/>
      <c r="F18" s="55" t="s">
        <v>30</v>
      </c>
      <c r="G18" s="93" t="s">
        <v>88</v>
      </c>
      <c r="H18" s="51" t="s">
        <v>87</v>
      </c>
      <c r="J18" s="9"/>
    </row>
    <row r="19" spans="1:22" s="17" customFormat="1" ht="16.149999999999999" customHeight="1" x14ac:dyDescent="0.25">
      <c r="A19" s="66">
        <v>1</v>
      </c>
      <c r="B19" s="173" t="s">
        <v>31</v>
      </c>
      <c r="C19" s="174"/>
      <c r="D19" s="174"/>
      <c r="E19" s="189"/>
      <c r="F19" s="94"/>
      <c r="G19" s="15"/>
      <c r="H19" s="16"/>
    </row>
    <row r="20" spans="1:22" s="17" customFormat="1" ht="67.900000000000006" customHeight="1" x14ac:dyDescent="0.25">
      <c r="A20" s="95">
        <v>2</v>
      </c>
      <c r="B20" s="118" t="s">
        <v>89</v>
      </c>
      <c r="C20" s="119"/>
      <c r="D20" s="119"/>
      <c r="E20" s="120"/>
      <c r="F20" s="96" t="s">
        <v>15</v>
      </c>
      <c r="G20" s="18"/>
      <c r="H20" s="19"/>
    </row>
    <row r="21" spans="1:22" s="17" customFormat="1" ht="16.149999999999999" customHeight="1" x14ac:dyDescent="0.25">
      <c r="A21" s="95">
        <v>3</v>
      </c>
      <c r="B21" s="118" t="s">
        <v>38</v>
      </c>
      <c r="C21" s="119"/>
      <c r="D21" s="119"/>
      <c r="E21" s="120"/>
      <c r="F21" s="96" t="s">
        <v>16</v>
      </c>
      <c r="G21" s="18"/>
      <c r="H21" s="19"/>
    </row>
    <row r="22" spans="1:22" s="17" customFormat="1" ht="16.149999999999999" customHeight="1" x14ac:dyDescent="0.25">
      <c r="A22" s="71">
        <v>4</v>
      </c>
      <c r="B22" s="118" t="s">
        <v>39</v>
      </c>
      <c r="C22" s="119"/>
      <c r="D22" s="119"/>
      <c r="E22" s="120"/>
      <c r="F22" s="96" t="s">
        <v>33</v>
      </c>
      <c r="G22" s="18"/>
      <c r="H22" s="19"/>
    </row>
    <row r="23" spans="1:22" s="17" customFormat="1" ht="16.149999999999999" customHeight="1" x14ac:dyDescent="0.25">
      <c r="A23" s="71">
        <v>5</v>
      </c>
      <c r="B23" s="118" t="s">
        <v>40</v>
      </c>
      <c r="C23" s="119"/>
      <c r="D23" s="119"/>
      <c r="E23" s="120"/>
      <c r="F23" s="96" t="s">
        <v>32</v>
      </c>
      <c r="G23" s="18"/>
      <c r="H23" s="19"/>
    </row>
    <row r="24" spans="1:22" s="17" customFormat="1" ht="16.149999999999999" customHeight="1" x14ac:dyDescent="0.25">
      <c r="A24" s="71">
        <v>6</v>
      </c>
      <c r="B24" s="118" t="s">
        <v>41</v>
      </c>
      <c r="C24" s="119"/>
      <c r="D24" s="119"/>
      <c r="E24" s="120"/>
      <c r="F24" s="96" t="s">
        <v>42</v>
      </c>
      <c r="G24" s="18"/>
      <c r="H24" s="19"/>
    </row>
    <row r="25" spans="1:22" s="17" customFormat="1" ht="16.149999999999999" customHeight="1" x14ac:dyDescent="0.25">
      <c r="A25" s="71">
        <v>7</v>
      </c>
      <c r="B25" s="129" t="s">
        <v>43</v>
      </c>
      <c r="C25" s="156"/>
      <c r="D25" s="156"/>
      <c r="E25" s="190"/>
      <c r="F25" s="97" t="s">
        <v>46</v>
      </c>
      <c r="G25" s="20"/>
      <c r="H25" s="21"/>
    </row>
    <row r="26" spans="1:22" s="17" customFormat="1" ht="16.149999999999999" customHeight="1" x14ac:dyDescent="0.25">
      <c r="A26" s="71">
        <v>8</v>
      </c>
      <c r="B26" s="118" t="s">
        <v>44</v>
      </c>
      <c r="C26" s="119"/>
      <c r="D26" s="119"/>
      <c r="E26" s="120"/>
      <c r="F26" s="98" t="s">
        <v>45</v>
      </c>
      <c r="G26" s="22"/>
      <c r="H26" s="21"/>
    </row>
    <row r="27" spans="1:22" s="17" customFormat="1" ht="16.149999999999999" customHeight="1" x14ac:dyDescent="0.25">
      <c r="A27" s="71">
        <v>9</v>
      </c>
      <c r="B27" s="118" t="s">
        <v>47</v>
      </c>
      <c r="C27" s="119"/>
      <c r="D27" s="119"/>
      <c r="E27" s="120"/>
      <c r="F27" s="98" t="s">
        <v>48</v>
      </c>
      <c r="G27" s="22"/>
      <c r="H27" s="21"/>
    </row>
    <row r="28" spans="1:22" s="17" customFormat="1" ht="16.149999999999999" customHeight="1" x14ac:dyDescent="0.25">
      <c r="A28" s="71">
        <v>10</v>
      </c>
      <c r="B28" s="118" t="s">
        <v>63</v>
      </c>
      <c r="C28" s="119"/>
      <c r="D28" s="119"/>
      <c r="E28" s="120"/>
      <c r="F28" s="99" t="s">
        <v>37</v>
      </c>
      <c r="G28" s="23"/>
      <c r="H28" s="19"/>
    </row>
    <row r="29" spans="1:22" s="17" customFormat="1" ht="16.149999999999999" customHeight="1" x14ac:dyDescent="0.25">
      <c r="A29" s="71">
        <v>11</v>
      </c>
      <c r="B29" s="118" t="s">
        <v>69</v>
      </c>
      <c r="C29" s="119"/>
      <c r="D29" s="119"/>
      <c r="E29" s="120"/>
      <c r="F29" s="99" t="s">
        <v>71</v>
      </c>
      <c r="G29" s="23"/>
      <c r="H29" s="19"/>
    </row>
    <row r="30" spans="1:22" s="17" customFormat="1" ht="16.149999999999999" customHeight="1" x14ac:dyDescent="0.25">
      <c r="A30" s="71">
        <v>12</v>
      </c>
      <c r="B30" s="118" t="s">
        <v>70</v>
      </c>
      <c r="C30" s="119"/>
      <c r="D30" s="119"/>
      <c r="E30" s="120"/>
      <c r="F30" s="99" t="s">
        <v>72</v>
      </c>
      <c r="G30" s="23"/>
      <c r="H30" s="19"/>
    </row>
    <row r="31" spans="1:22" s="17" customFormat="1" ht="16.149999999999999" customHeight="1" x14ac:dyDescent="0.25">
      <c r="A31" s="71">
        <v>13</v>
      </c>
      <c r="B31" s="118" t="s">
        <v>90</v>
      </c>
      <c r="C31" s="119"/>
      <c r="D31" s="119"/>
      <c r="E31" s="120"/>
      <c r="F31" s="99" t="s">
        <v>15</v>
      </c>
      <c r="G31" s="23"/>
      <c r="H31" s="19"/>
    </row>
    <row r="32" spans="1:22" s="17" customFormat="1" ht="24" customHeight="1" x14ac:dyDescent="0.25">
      <c r="A32" s="100">
        <v>14</v>
      </c>
      <c r="B32" s="121" t="s">
        <v>62</v>
      </c>
      <c r="C32" s="122"/>
      <c r="D32" s="122"/>
      <c r="E32" s="123"/>
      <c r="F32" s="97" t="s">
        <v>60</v>
      </c>
      <c r="G32" s="18"/>
      <c r="H32" s="19"/>
    </row>
    <row r="33" spans="1:8" s="17" customFormat="1" ht="16.149999999999999" customHeight="1" x14ac:dyDescent="0.25">
      <c r="A33" s="71">
        <v>15</v>
      </c>
      <c r="B33" s="118" t="s">
        <v>17</v>
      </c>
      <c r="C33" s="119"/>
      <c r="D33" s="119"/>
      <c r="E33" s="120"/>
      <c r="F33" s="97" t="s">
        <v>49</v>
      </c>
      <c r="G33" s="20"/>
      <c r="H33" s="21"/>
    </row>
    <row r="34" spans="1:8" ht="25.15" customHeight="1" x14ac:dyDescent="0.25">
      <c r="A34" s="95">
        <v>16</v>
      </c>
      <c r="B34" s="118" t="s">
        <v>50</v>
      </c>
      <c r="C34" s="119"/>
      <c r="D34" s="119"/>
      <c r="E34" s="120"/>
      <c r="F34" s="96" t="s">
        <v>51</v>
      </c>
      <c r="G34" s="12"/>
      <c r="H34" s="13"/>
    </row>
    <row r="35" spans="1:8" ht="70.150000000000006" customHeight="1" x14ac:dyDescent="0.25">
      <c r="A35" s="95">
        <v>17</v>
      </c>
      <c r="B35" s="140" t="s">
        <v>96</v>
      </c>
      <c r="C35" s="141"/>
      <c r="D35" s="141"/>
      <c r="E35" s="142"/>
      <c r="F35" s="97" t="s">
        <v>15</v>
      </c>
      <c r="G35" s="24"/>
      <c r="H35" s="13"/>
    </row>
    <row r="36" spans="1:8" ht="16.149999999999999" customHeight="1" x14ac:dyDescent="0.25">
      <c r="A36" s="71">
        <v>18</v>
      </c>
      <c r="B36" s="118" t="s">
        <v>59</v>
      </c>
      <c r="C36" s="119"/>
      <c r="D36" s="119"/>
      <c r="E36" s="120"/>
      <c r="F36" s="101"/>
      <c r="G36" s="12"/>
      <c r="H36" s="13"/>
    </row>
    <row r="37" spans="1:8" ht="16.149999999999999" customHeight="1" x14ac:dyDescent="0.25">
      <c r="A37" s="100"/>
      <c r="B37" s="121" t="s">
        <v>66</v>
      </c>
      <c r="C37" s="122"/>
      <c r="D37" s="122"/>
      <c r="E37" s="123"/>
      <c r="F37" s="101" t="s">
        <v>56</v>
      </c>
      <c r="G37" s="11"/>
      <c r="H37" s="10"/>
    </row>
    <row r="38" spans="1:8" ht="16.149999999999999" customHeight="1" x14ac:dyDescent="0.25">
      <c r="A38" s="100"/>
      <c r="B38" s="121" t="s">
        <v>67</v>
      </c>
      <c r="C38" s="122"/>
      <c r="D38" s="122"/>
      <c r="E38" s="123"/>
      <c r="F38" s="101" t="s">
        <v>57</v>
      </c>
      <c r="G38" s="11"/>
      <c r="H38" s="10"/>
    </row>
    <row r="39" spans="1:8" ht="16.149999999999999" customHeight="1" x14ac:dyDescent="0.25">
      <c r="A39" s="100"/>
      <c r="B39" s="121" t="s">
        <v>68</v>
      </c>
      <c r="C39" s="122"/>
      <c r="D39" s="122"/>
      <c r="E39" s="123"/>
      <c r="F39" s="101" t="s">
        <v>58</v>
      </c>
      <c r="G39" s="11"/>
      <c r="H39" s="10"/>
    </row>
    <row r="40" spans="1:8" ht="30" customHeight="1" x14ac:dyDescent="0.25">
      <c r="A40" s="71">
        <v>19</v>
      </c>
      <c r="B40" s="118" t="s">
        <v>64</v>
      </c>
      <c r="C40" s="119"/>
      <c r="D40" s="119"/>
      <c r="E40" s="120"/>
      <c r="F40" s="102" t="s">
        <v>65</v>
      </c>
      <c r="G40" s="14"/>
      <c r="H40" s="13"/>
    </row>
    <row r="41" spans="1:8" ht="15" customHeight="1" x14ac:dyDescent="0.25">
      <c r="A41" s="71">
        <v>20</v>
      </c>
      <c r="B41" s="118" t="s">
        <v>34</v>
      </c>
      <c r="C41" s="145"/>
      <c r="D41" s="145"/>
      <c r="E41" s="146"/>
      <c r="F41" s="102" t="s">
        <v>52</v>
      </c>
      <c r="G41" s="14"/>
      <c r="H41" s="13"/>
    </row>
    <row r="42" spans="1:8" ht="16.149999999999999" customHeight="1" x14ac:dyDescent="0.25">
      <c r="A42" s="71">
        <v>21</v>
      </c>
      <c r="B42" s="140" t="s">
        <v>53</v>
      </c>
      <c r="C42" s="143"/>
      <c r="D42" s="143"/>
      <c r="E42" s="144"/>
      <c r="F42" s="102" t="s">
        <v>86</v>
      </c>
      <c r="G42" s="14"/>
      <c r="H42" s="13"/>
    </row>
    <row r="43" spans="1:8" ht="31.9" customHeight="1" x14ac:dyDescent="0.25">
      <c r="A43" s="103">
        <v>22</v>
      </c>
      <c r="B43" s="118" t="s">
        <v>95</v>
      </c>
      <c r="C43" s="145"/>
      <c r="D43" s="145"/>
      <c r="E43" s="146"/>
      <c r="F43" s="135" t="s">
        <v>35</v>
      </c>
      <c r="G43" s="136"/>
      <c r="H43" s="137"/>
    </row>
    <row r="44" spans="1:8" ht="25.15" customHeight="1" x14ac:dyDescent="0.25">
      <c r="A44" s="103">
        <v>24</v>
      </c>
      <c r="B44" s="118" t="s">
        <v>36</v>
      </c>
      <c r="C44" s="119"/>
      <c r="D44" s="119"/>
      <c r="E44" s="120"/>
      <c r="F44" s="135" t="s">
        <v>35</v>
      </c>
      <c r="G44" s="136"/>
      <c r="H44" s="137"/>
    </row>
    <row r="45" spans="1:8" ht="20.100000000000001" customHeight="1" x14ac:dyDescent="0.25">
      <c r="A45" s="76">
        <v>25</v>
      </c>
      <c r="B45" s="150" t="s">
        <v>73</v>
      </c>
      <c r="C45" s="151"/>
      <c r="D45" s="151"/>
      <c r="E45" s="152"/>
      <c r="F45" s="153" t="s">
        <v>35</v>
      </c>
      <c r="G45" s="154"/>
      <c r="H45" s="155"/>
    </row>
    <row r="46" spans="1:8" ht="16.149999999999999" customHeight="1" x14ac:dyDescent="0.25">
      <c r="A46" s="85"/>
      <c r="B46" s="104"/>
      <c r="C46" s="104"/>
      <c r="D46" s="104"/>
      <c r="E46" s="104"/>
      <c r="F46" s="105"/>
      <c r="G46" s="105"/>
      <c r="H46" s="105"/>
    </row>
    <row r="47" spans="1:8" ht="16.149999999999999" customHeight="1" x14ac:dyDescent="0.25">
      <c r="A47" s="138" t="s">
        <v>4</v>
      </c>
      <c r="B47" s="139"/>
      <c r="C47" s="139"/>
      <c r="D47" s="139"/>
      <c r="E47" s="139"/>
      <c r="F47" s="106"/>
      <c r="G47" s="106"/>
      <c r="H47" s="106" t="s">
        <v>5</v>
      </c>
    </row>
    <row r="48" spans="1:8" ht="16.149999999999999" customHeight="1" x14ac:dyDescent="0.25">
      <c r="A48" s="90"/>
      <c r="B48" s="104"/>
      <c r="C48" s="104"/>
      <c r="D48" s="104"/>
      <c r="E48" s="104"/>
      <c r="F48" s="106"/>
      <c r="G48" s="106"/>
      <c r="H48" s="106"/>
    </row>
    <row r="49" spans="1:22" ht="16.149999999999999" customHeight="1" x14ac:dyDescent="0.25">
      <c r="A49" s="132" t="s">
        <v>74</v>
      </c>
      <c r="B49" s="133"/>
      <c r="C49" s="133"/>
      <c r="D49" s="133"/>
      <c r="E49" s="133"/>
      <c r="F49" s="133"/>
      <c r="G49" s="133"/>
      <c r="H49" s="134"/>
    </row>
    <row r="50" spans="1:22" ht="31.9" customHeight="1" x14ac:dyDescent="0.25">
      <c r="A50" s="107">
        <v>1</v>
      </c>
      <c r="B50" s="129" t="s">
        <v>75</v>
      </c>
      <c r="C50" s="130"/>
      <c r="D50" s="130"/>
      <c r="E50" s="130"/>
      <c r="F50" s="130"/>
      <c r="G50" s="130"/>
      <c r="H50" s="131"/>
      <c r="I50"/>
      <c r="J50"/>
      <c r="K50"/>
      <c r="L50"/>
      <c r="M50"/>
      <c r="N50"/>
      <c r="O50"/>
      <c r="P50"/>
      <c r="Q50"/>
      <c r="R50"/>
      <c r="S50"/>
      <c r="T50"/>
      <c r="U50"/>
      <c r="V50"/>
    </row>
    <row r="51" spans="1:22" ht="31.9" customHeight="1" x14ac:dyDescent="0.25">
      <c r="A51" s="107">
        <v>2</v>
      </c>
      <c r="B51" s="129" t="s">
        <v>77</v>
      </c>
      <c r="C51" s="156"/>
      <c r="D51" s="156"/>
      <c r="E51" s="156"/>
      <c r="F51" s="156"/>
      <c r="G51" s="156"/>
      <c r="H51" s="157"/>
      <c r="I51"/>
      <c r="J51"/>
      <c r="K51"/>
      <c r="L51"/>
      <c r="M51"/>
      <c r="N51"/>
      <c r="O51"/>
      <c r="P51"/>
      <c r="Q51"/>
      <c r="R51"/>
      <c r="S51"/>
      <c r="T51"/>
      <c r="U51"/>
      <c r="V51"/>
    </row>
    <row r="52" spans="1:22" ht="16.149999999999999" customHeight="1" x14ac:dyDescent="0.25">
      <c r="A52" s="132" t="s">
        <v>76</v>
      </c>
      <c r="B52" s="133"/>
      <c r="C52" s="133"/>
      <c r="D52" s="133"/>
      <c r="E52" s="133"/>
      <c r="F52" s="133"/>
      <c r="G52" s="133"/>
      <c r="H52" s="134"/>
      <c r="I52"/>
      <c r="J52"/>
      <c r="K52"/>
      <c r="L52"/>
      <c r="M52"/>
      <c r="N52"/>
      <c r="O52"/>
      <c r="P52"/>
      <c r="Q52"/>
      <c r="R52"/>
      <c r="S52"/>
      <c r="T52"/>
      <c r="U52"/>
      <c r="V52"/>
    </row>
    <row r="53" spans="1:22" ht="16.149999999999999" customHeight="1" x14ac:dyDescent="0.25">
      <c r="A53" s="108">
        <v>1</v>
      </c>
      <c r="B53" s="147" t="s">
        <v>18</v>
      </c>
      <c r="C53" s="148"/>
      <c r="D53" s="148"/>
      <c r="E53" s="148"/>
      <c r="F53" s="148"/>
      <c r="G53" s="148"/>
      <c r="H53" s="149"/>
      <c r="I53"/>
      <c r="J53"/>
      <c r="K53"/>
      <c r="L53"/>
      <c r="M53"/>
      <c r="N53"/>
      <c r="O53"/>
      <c r="P53"/>
      <c r="Q53"/>
      <c r="R53"/>
      <c r="S53"/>
      <c r="T53"/>
      <c r="U53"/>
      <c r="V53"/>
    </row>
    <row r="54" spans="1:22" ht="16.149999999999999" customHeight="1" x14ac:dyDescent="0.25">
      <c r="A54" s="127"/>
      <c r="B54" s="127"/>
      <c r="C54" s="128"/>
      <c r="D54" s="128"/>
      <c r="E54" s="128"/>
      <c r="F54" s="128"/>
      <c r="G54" s="128"/>
      <c r="H54" s="128"/>
      <c r="I54"/>
      <c r="J54"/>
      <c r="K54"/>
      <c r="L54"/>
      <c r="M54"/>
      <c r="N54"/>
      <c r="O54"/>
      <c r="P54"/>
      <c r="Q54"/>
      <c r="R54"/>
      <c r="S54"/>
      <c r="T54"/>
      <c r="U54"/>
      <c r="V54"/>
    </row>
    <row r="55" spans="1:22" ht="16.149999999999999" customHeight="1" x14ac:dyDescent="0.25">
      <c r="A55" s="132" t="s">
        <v>78</v>
      </c>
      <c r="B55" s="133"/>
      <c r="C55" s="133"/>
      <c r="D55" s="133"/>
      <c r="E55" s="133"/>
      <c r="F55" s="133"/>
      <c r="G55" s="133"/>
      <c r="H55" s="134"/>
      <c r="I55"/>
      <c r="J55"/>
      <c r="K55"/>
      <c r="L55"/>
      <c r="M55"/>
      <c r="N55"/>
      <c r="O55"/>
      <c r="P55"/>
      <c r="Q55"/>
      <c r="R55"/>
      <c r="S55"/>
      <c r="T55"/>
      <c r="U55"/>
      <c r="V55"/>
    </row>
    <row r="56" spans="1:22" ht="16.149999999999999" customHeight="1" x14ac:dyDescent="0.25">
      <c r="A56" s="109">
        <v>1</v>
      </c>
      <c r="B56" s="163" t="s">
        <v>97</v>
      </c>
      <c r="C56" s="164"/>
      <c r="D56" s="164"/>
      <c r="E56" s="164"/>
      <c r="F56" s="164"/>
      <c r="G56" s="164"/>
      <c r="H56" s="165"/>
      <c r="I56"/>
      <c r="J56"/>
      <c r="K56"/>
      <c r="L56"/>
      <c r="M56"/>
      <c r="N56"/>
      <c r="O56"/>
      <c r="P56"/>
      <c r="Q56"/>
      <c r="R56"/>
      <c r="S56"/>
      <c r="T56"/>
      <c r="U56"/>
      <c r="V56"/>
    </row>
    <row r="57" spans="1:22" ht="16.149999999999999" customHeight="1" x14ac:dyDescent="0.25">
      <c r="A57" s="110">
        <v>2</v>
      </c>
      <c r="B57" s="118" t="s">
        <v>14</v>
      </c>
      <c r="C57" s="119"/>
      <c r="D57" s="119"/>
      <c r="E57" s="119"/>
      <c r="F57" s="119"/>
      <c r="G57" s="119"/>
      <c r="H57" s="166"/>
      <c r="I57"/>
      <c r="J57"/>
      <c r="K57"/>
      <c r="L57"/>
      <c r="M57"/>
      <c r="N57"/>
      <c r="O57"/>
      <c r="P57"/>
      <c r="Q57"/>
      <c r="R57"/>
      <c r="S57"/>
      <c r="T57"/>
      <c r="U57"/>
      <c r="V57"/>
    </row>
    <row r="58" spans="1:22" ht="16.149999999999999" customHeight="1" x14ac:dyDescent="0.25">
      <c r="A58" s="111">
        <v>3</v>
      </c>
      <c r="B58" s="124" t="s">
        <v>7</v>
      </c>
      <c r="C58" s="161"/>
      <c r="D58" s="161"/>
      <c r="E58" s="161"/>
      <c r="F58" s="161"/>
      <c r="G58" s="161"/>
      <c r="H58" s="162"/>
      <c r="I58"/>
      <c r="J58"/>
      <c r="K58"/>
      <c r="L58"/>
      <c r="M58"/>
      <c r="N58"/>
      <c r="O58"/>
      <c r="P58"/>
      <c r="Q58"/>
      <c r="R58"/>
      <c r="S58"/>
      <c r="T58"/>
      <c r="U58"/>
      <c r="V58"/>
    </row>
    <row r="59" spans="1:22" ht="16.149999999999999" customHeight="1" x14ac:dyDescent="0.25">
      <c r="A59" s="159"/>
      <c r="B59" s="159"/>
      <c r="C59" s="160"/>
      <c r="D59" s="160"/>
      <c r="E59" s="160"/>
      <c r="F59" s="160"/>
      <c r="G59" s="160"/>
      <c r="H59" s="160"/>
      <c r="I59"/>
      <c r="J59"/>
      <c r="K59"/>
      <c r="L59"/>
      <c r="M59"/>
      <c r="N59"/>
      <c r="O59"/>
      <c r="P59"/>
      <c r="Q59"/>
      <c r="R59"/>
      <c r="S59"/>
      <c r="T59"/>
      <c r="U59"/>
      <c r="V59"/>
    </row>
    <row r="60" spans="1:22" ht="16.149999999999999" customHeight="1" x14ac:dyDescent="0.25">
      <c r="A60" s="132" t="s">
        <v>79</v>
      </c>
      <c r="B60" s="133"/>
      <c r="C60" s="133"/>
      <c r="D60" s="133"/>
      <c r="E60" s="133"/>
      <c r="F60" s="133"/>
      <c r="G60" s="133"/>
      <c r="H60" s="134"/>
      <c r="I60"/>
      <c r="J60"/>
      <c r="K60"/>
      <c r="L60"/>
      <c r="M60"/>
      <c r="N60"/>
      <c r="O60"/>
      <c r="P60"/>
      <c r="Q60"/>
      <c r="R60"/>
      <c r="S60"/>
      <c r="T60"/>
      <c r="U60"/>
      <c r="V60"/>
    </row>
    <row r="61" spans="1:22" ht="31.9" customHeight="1" x14ac:dyDescent="0.25">
      <c r="A61" s="112">
        <v>1</v>
      </c>
      <c r="B61" s="167" t="s">
        <v>98</v>
      </c>
      <c r="C61" s="168"/>
      <c r="D61" s="168"/>
      <c r="E61" s="168"/>
      <c r="F61" s="168"/>
      <c r="G61" s="168"/>
      <c r="H61" s="169"/>
      <c r="I61"/>
      <c r="J61"/>
      <c r="K61"/>
      <c r="L61"/>
      <c r="M61"/>
      <c r="N61"/>
      <c r="O61"/>
      <c r="P61"/>
      <c r="Q61"/>
      <c r="R61"/>
      <c r="S61"/>
      <c r="T61"/>
      <c r="U61"/>
      <c r="V61"/>
    </row>
    <row r="62" spans="1:22" ht="31.9" customHeight="1" x14ac:dyDescent="0.25">
      <c r="A62" s="107">
        <v>2</v>
      </c>
      <c r="B62" s="140" t="s">
        <v>99</v>
      </c>
      <c r="C62" s="141"/>
      <c r="D62" s="141"/>
      <c r="E62" s="141"/>
      <c r="F62" s="141"/>
      <c r="G62" s="141"/>
      <c r="H62" s="170"/>
      <c r="I62"/>
      <c r="J62"/>
      <c r="K62"/>
      <c r="L62"/>
      <c r="M62"/>
      <c r="N62"/>
      <c r="O62"/>
      <c r="P62"/>
      <c r="Q62"/>
      <c r="R62"/>
      <c r="S62"/>
      <c r="T62"/>
      <c r="U62"/>
      <c r="V62"/>
    </row>
    <row r="63" spans="1:22" ht="210" customHeight="1" x14ac:dyDescent="0.25">
      <c r="A63" s="111">
        <v>3</v>
      </c>
      <c r="B63" s="124" t="s">
        <v>100</v>
      </c>
      <c r="C63" s="125"/>
      <c r="D63" s="125"/>
      <c r="E63" s="125"/>
      <c r="F63" s="125"/>
      <c r="G63" s="125"/>
      <c r="H63" s="126"/>
      <c r="I63"/>
      <c r="J63"/>
      <c r="K63"/>
      <c r="L63"/>
      <c r="M63"/>
      <c r="N63"/>
      <c r="O63"/>
      <c r="P63"/>
      <c r="Q63"/>
      <c r="R63"/>
      <c r="S63"/>
      <c r="T63"/>
      <c r="U63"/>
      <c r="V63"/>
    </row>
    <row r="64" spans="1:22" ht="16.149999999999999" customHeight="1" x14ac:dyDescent="0.25">
      <c r="A64" s="171"/>
      <c r="B64" s="172"/>
      <c r="C64" s="172"/>
      <c r="D64" s="172"/>
      <c r="E64" s="172"/>
      <c r="F64" s="172"/>
      <c r="G64" s="172"/>
      <c r="H64" s="172"/>
      <c r="I64"/>
      <c r="J64"/>
      <c r="K64"/>
      <c r="L64"/>
      <c r="M64"/>
      <c r="N64"/>
      <c r="O64"/>
      <c r="P64"/>
      <c r="Q64"/>
      <c r="R64"/>
      <c r="S64"/>
      <c r="T64"/>
      <c r="U64"/>
      <c r="V64"/>
    </row>
    <row r="65" spans="1:9" ht="16.149999999999999" customHeight="1" x14ac:dyDescent="0.25">
      <c r="A65" s="132" t="s">
        <v>80</v>
      </c>
      <c r="B65" s="133"/>
      <c r="C65" s="133"/>
      <c r="D65" s="133"/>
      <c r="E65" s="133"/>
      <c r="F65" s="133"/>
      <c r="G65" s="133"/>
      <c r="H65" s="134"/>
      <c r="I65" s="6"/>
    </row>
    <row r="66" spans="1:9" ht="16.149999999999999" customHeight="1" x14ac:dyDescent="0.25">
      <c r="A66" s="113">
        <v>1</v>
      </c>
      <c r="B66" s="173" t="s">
        <v>10</v>
      </c>
      <c r="C66" s="174"/>
      <c r="D66" s="174"/>
      <c r="E66" s="174"/>
      <c r="F66" s="174"/>
      <c r="G66" s="174"/>
      <c r="H66" s="175"/>
      <c r="I66" s="6"/>
    </row>
    <row r="67" spans="1:9" ht="16.149999999999999" customHeight="1" x14ac:dyDescent="0.25">
      <c r="A67" s="114">
        <v>2</v>
      </c>
      <c r="B67" s="118" t="s">
        <v>9</v>
      </c>
      <c r="C67" s="119"/>
      <c r="D67" s="119"/>
      <c r="E67" s="119"/>
      <c r="F67" s="119"/>
      <c r="G67" s="119"/>
      <c r="H67" s="166"/>
      <c r="I67" s="3"/>
    </row>
    <row r="68" spans="1:9" ht="16.149999999999999" customHeight="1" x14ac:dyDescent="0.25">
      <c r="A68" s="114">
        <v>3</v>
      </c>
      <c r="B68" s="118" t="s">
        <v>11</v>
      </c>
      <c r="C68" s="119"/>
      <c r="D68" s="119"/>
      <c r="E68" s="119"/>
      <c r="F68" s="119"/>
      <c r="G68" s="119"/>
      <c r="H68" s="166"/>
      <c r="I68" s="3"/>
    </row>
    <row r="69" spans="1:9" ht="16.149999999999999" customHeight="1" x14ac:dyDescent="0.25">
      <c r="A69" s="111">
        <v>4</v>
      </c>
      <c r="B69" s="124" t="s">
        <v>8</v>
      </c>
      <c r="C69" s="161"/>
      <c r="D69" s="161"/>
      <c r="E69" s="161"/>
      <c r="F69" s="161"/>
      <c r="G69" s="161"/>
      <c r="H69" s="162"/>
      <c r="I69" s="3"/>
    </row>
    <row r="70" spans="1:9" ht="16.149999999999999" customHeight="1" x14ac:dyDescent="0.25">
      <c r="A70" s="115"/>
      <c r="B70" s="116"/>
      <c r="C70" s="115"/>
      <c r="D70" s="115"/>
      <c r="E70" s="115"/>
      <c r="F70" s="116"/>
      <c r="G70" s="115"/>
      <c r="H70" s="115"/>
      <c r="I70" s="3"/>
    </row>
    <row r="71" spans="1:9" ht="15" customHeight="1" x14ac:dyDescent="0.25">
      <c r="A71" s="91" t="s">
        <v>4</v>
      </c>
      <c r="B71" s="48"/>
      <c r="C71" s="117"/>
      <c r="D71" s="89"/>
      <c r="E71" s="89"/>
      <c r="F71" s="90"/>
      <c r="G71" s="89"/>
      <c r="H71" s="91" t="s">
        <v>5</v>
      </c>
      <c r="I71" s="3"/>
    </row>
    <row r="72" spans="1:9" x14ac:dyDescent="0.25">
      <c r="A72" s="3"/>
      <c r="B72" s="7"/>
      <c r="C72" s="3"/>
      <c r="D72" s="3"/>
      <c r="E72" s="3"/>
      <c r="F72" s="7"/>
      <c r="G72" s="3"/>
      <c r="H72" s="3"/>
    </row>
    <row r="73" spans="1:9" ht="15" customHeight="1" x14ac:dyDescent="0.25">
      <c r="A73" s="158"/>
      <c r="B73" s="158"/>
      <c r="C73" s="158"/>
      <c r="D73" s="158"/>
      <c r="E73" s="158"/>
      <c r="F73" s="158"/>
      <c r="G73" s="158"/>
      <c r="H73" s="158"/>
    </row>
  </sheetData>
  <sheetProtection algorithmName="SHA-512" hashValue="a5tKLg282rCb0sVCrKBX3hKFLsnrzu3MFImILDxPgmtUPYeO9Ok7uEh2MIP4U03bccjcNKZFd9eZrSnZVars8w==" saltValue="fdsOKTCn6olgh59FB9QJLA==" spinCount="100000" sheet="1" selectLockedCells="1"/>
  <mergeCells count="59">
    <mergeCell ref="B40:E40"/>
    <mergeCell ref="B31:E31"/>
    <mergeCell ref="B19:E19"/>
    <mergeCell ref="B28:E28"/>
    <mergeCell ref="B21:E21"/>
    <mergeCell ref="B22:E22"/>
    <mergeCell ref="B23:E23"/>
    <mergeCell ref="B20:E20"/>
    <mergeCell ref="B25:E25"/>
    <mergeCell ref="B26:E26"/>
    <mergeCell ref="B27:E27"/>
    <mergeCell ref="B24:E24"/>
    <mergeCell ref="B29:E29"/>
    <mergeCell ref="B30:E30"/>
    <mergeCell ref="B34:E34"/>
    <mergeCell ref="B32:E32"/>
    <mergeCell ref="A1:H1"/>
    <mergeCell ref="A17:H17"/>
    <mergeCell ref="F2:H2"/>
    <mergeCell ref="D13:F13"/>
    <mergeCell ref="B18:E18"/>
    <mergeCell ref="A15:C15"/>
    <mergeCell ref="A73:H73"/>
    <mergeCell ref="A55:H55"/>
    <mergeCell ref="A65:H65"/>
    <mergeCell ref="A60:H60"/>
    <mergeCell ref="A59:H59"/>
    <mergeCell ref="B58:H58"/>
    <mergeCell ref="B56:H56"/>
    <mergeCell ref="B57:H57"/>
    <mergeCell ref="B61:H61"/>
    <mergeCell ref="B62:H62"/>
    <mergeCell ref="A64:H64"/>
    <mergeCell ref="B66:H66"/>
    <mergeCell ref="B67:H67"/>
    <mergeCell ref="B68:H68"/>
    <mergeCell ref="B69:H69"/>
    <mergeCell ref="B53:H53"/>
    <mergeCell ref="B43:E43"/>
    <mergeCell ref="B45:E45"/>
    <mergeCell ref="F45:H45"/>
    <mergeCell ref="B51:H51"/>
    <mergeCell ref="A49:H49"/>
    <mergeCell ref="B33:E33"/>
    <mergeCell ref="B37:E37"/>
    <mergeCell ref="B36:E36"/>
    <mergeCell ref="B63:H63"/>
    <mergeCell ref="A54:H54"/>
    <mergeCell ref="B50:H50"/>
    <mergeCell ref="A52:H52"/>
    <mergeCell ref="F43:H43"/>
    <mergeCell ref="B44:E44"/>
    <mergeCell ref="F44:H44"/>
    <mergeCell ref="A47:E47"/>
    <mergeCell ref="B35:E35"/>
    <mergeCell ref="B42:E42"/>
    <mergeCell ref="B38:E38"/>
    <mergeCell ref="B39:E39"/>
    <mergeCell ref="B41:E41"/>
  </mergeCells>
  <pageMargins left="0.51181102362204722" right="0.51181102362204722" top="0.35433070866141736" bottom="0.35433070866141736" header="0.31496062992125984" footer="0.31496062992125984"/>
  <pageSetup paperSize="9" scale="80" fitToHeight="0" orientation="landscape" r:id="rId1"/>
  <headerFooter>
    <oddFooter>&amp;CStran &amp;P od 3</oddFooter>
  </headerFooter>
  <rowBreaks count="2" manualBreakCount="2">
    <brk id="16" max="16383" man="1"/>
    <brk id="47" max="7" man="1"/>
  </rowBreaks>
  <ignoredErrors>
    <ignoredError sqref="B4:B5 B12 B6: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Ločilna stikala</vt:lpstr>
      <vt:lpstr>'Ločilna stikala'!Področje_tiskanja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Podgornik Pekič Daniela</cp:lastModifiedBy>
  <cp:lastPrinted>2024-01-19T06:34:43Z</cp:lastPrinted>
  <dcterms:created xsi:type="dcterms:W3CDTF">2013-01-11T08:08:16Z</dcterms:created>
  <dcterms:modified xsi:type="dcterms:W3CDTF">2024-01-19T07:46:31Z</dcterms:modified>
</cp:coreProperties>
</file>